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V78" i="2" l="1"/>
  <c r="T50" i="2"/>
  <c r="T27" i="2"/>
  <c r="V43" i="2"/>
</calcChain>
</file>

<file path=xl/sharedStrings.xml><?xml version="1.0" encoding="utf-8"?>
<sst xmlns="http://schemas.openxmlformats.org/spreadsheetml/2006/main" count="149" uniqueCount="103">
  <si>
    <t>№</t>
  </si>
  <si>
    <t>Проблема</t>
  </si>
  <si>
    <t>Мероприятие</t>
  </si>
  <si>
    <t>Ответственный</t>
  </si>
  <si>
    <t>Срок исполнения</t>
  </si>
  <si>
    <t>1.1.</t>
  </si>
  <si>
    <t>2.2.</t>
  </si>
  <si>
    <t>2.3.</t>
  </si>
  <si>
    <t>3.1.</t>
  </si>
  <si>
    <t>4.1.</t>
  </si>
  <si>
    <t>5.1.</t>
  </si>
  <si>
    <t>Авдеева М.В.</t>
  </si>
  <si>
    <t>АВГУСТ</t>
  </si>
  <si>
    <t>СЕНТЯБРЬ</t>
  </si>
  <si>
    <t>1-8</t>
  </si>
  <si>
    <t>ОКТЯБРЬ</t>
  </si>
  <si>
    <t>1-5</t>
  </si>
  <si>
    <t>15-19</t>
  </si>
  <si>
    <t>НОЯБРЬ</t>
  </si>
  <si>
    <t>ДЕКАБРЬ</t>
  </si>
  <si>
    <t>Разместить информацию на стендах поликлиники</t>
  </si>
  <si>
    <t>Разместить информацию на сайте поликлиники</t>
  </si>
  <si>
    <t>5.3.</t>
  </si>
  <si>
    <t>5.4.</t>
  </si>
  <si>
    <t>5.5.</t>
  </si>
  <si>
    <t>интернет</t>
  </si>
  <si>
    <t>тел. 122</t>
  </si>
  <si>
    <t>врач</t>
  </si>
  <si>
    <t>регистратура</t>
  </si>
  <si>
    <t>Предварительная запись:</t>
  </si>
  <si>
    <t>Баранов С.А.</t>
  </si>
  <si>
    <t>Баранов С.А. Каракозов А.Н.</t>
  </si>
  <si>
    <t>ВПП = 177285 сек (4 визита)</t>
  </si>
  <si>
    <t>терминал</t>
  </si>
  <si>
    <t>ВПП = 88920 сек (2 визита)</t>
  </si>
  <si>
    <t>целевое  состояние</t>
  </si>
  <si>
    <t>текущее состояние</t>
  </si>
  <si>
    <t>колл-центр поликлиники</t>
  </si>
  <si>
    <t>ВПП = 88980 сек (2 визита)</t>
  </si>
  <si>
    <t>Пациент</t>
  </si>
  <si>
    <t>1.2.</t>
  </si>
  <si>
    <t>Отсутствие информации для пациента к специалисту какого профиля необходимо обратиться за направлением в ОМР</t>
  </si>
  <si>
    <t>Недостаточно информации для пациента о проведении медицинской реабилитации в поликлинике с ДЗП</t>
  </si>
  <si>
    <t>Пациент с направлением в ОМР может не придти в назначенное время</t>
  </si>
  <si>
    <t>Напоминание о дате и времени визита телефонным звонком, СМС сообщением</t>
  </si>
  <si>
    <t>1.3.</t>
  </si>
  <si>
    <t>Лечащий врач</t>
  </si>
  <si>
    <t>2.1.</t>
  </si>
  <si>
    <t xml:space="preserve"> Отсутствие у врачей знаний о показаниях для  направления пациентов на восстановительное лечение в ОМР</t>
  </si>
  <si>
    <t>Обучение врачей</t>
  </si>
  <si>
    <t>Кренева Ю. А.</t>
  </si>
  <si>
    <t>Лечащий врач неверно заполняет направление в ОМР (ошибки), получает отказ от ОМР</t>
  </si>
  <si>
    <t>Лечащий врач оформляет направление от руки (неразборчивый почерк, ошибки), получает отказ</t>
  </si>
  <si>
    <t>2.4.</t>
  </si>
  <si>
    <t>Лечащий врач не дообследует пациента перед восстановительным лечением</t>
  </si>
  <si>
    <t>Заведующий ОМР</t>
  </si>
  <si>
    <t>Зав. ОМР отказывает пациентам из-за наличия противопоказаний или нехватки результатов обследований</t>
  </si>
  <si>
    <t xml:space="preserve">3.2. </t>
  </si>
  <si>
    <t>Зав. отделением даёт направление в кабинет физиотерапии на бумажном носителе, не ведёт учет загруженности оборудования ОМР</t>
  </si>
  <si>
    <t>Разработка специального программного обеспечения</t>
  </si>
  <si>
    <t>Каракозов А. Н.</t>
  </si>
  <si>
    <t>3.3.</t>
  </si>
  <si>
    <t>Зав. отделением не контролирует процесс</t>
  </si>
  <si>
    <t>Врач-физиотерапевт тратит время на оформление  бумажного направления по форме 044/у</t>
  </si>
  <si>
    <t>Врач-физиотерапевт</t>
  </si>
  <si>
    <t>Дефицит площадей. Физиотерапевтические кабинеты используют в своей работе физиотерапевтическую аппаратуру в количестве 32 единиц, а физиотерапевтических кабинок для отпуска физиотерапевтических процедур всего 19 (нехватка помещений, площадей!!!).</t>
  </si>
  <si>
    <t>Рационализация использования помещений</t>
  </si>
  <si>
    <t>5.2.</t>
  </si>
  <si>
    <t>Малая востребованность некоторой аппаратуры из-за технологической отсталости ("Амплипульс-7", Амплипульс-5Бр ,  Гальванизация и электрофорез "Поток-ЭМА-Н", Трансаир-05, Трансаир-04</t>
  </si>
  <si>
    <t>Формирование заявки главному врачу на закупку нового оборудования</t>
  </si>
  <si>
    <t>Малая востребованность некоторой аппаратуры из-за сезонности использования : Галоингалятор ГИСА-01, Установка ингаляционная "Нико", Облучатель ртутно-кварцевый ОРКш, Облучатель УФО стационарный для облучения верхних дыхательных путей и полости уха ОУФну</t>
  </si>
  <si>
    <t>Интенсификация работы в сезон обострения хронических заболеваний</t>
  </si>
  <si>
    <t>Кабинеты физиотерапии ОМР</t>
  </si>
  <si>
    <t>Отсутствие электронного расписания, пересечение потоков пациентов</t>
  </si>
  <si>
    <t>Данные не поступают в МИС, ведутся бумажные журналы учета</t>
  </si>
  <si>
    <t>5.6.</t>
  </si>
  <si>
    <t xml:space="preserve"> Потеря времени на оформление документации</t>
  </si>
  <si>
    <t>1.4.</t>
  </si>
  <si>
    <t>Пациент чаще госпитализируется, чаще вызывает скорую помощь</t>
  </si>
  <si>
    <t>Повышение доступности медицинской реабилитации в амбулаторных условиях</t>
  </si>
  <si>
    <t>ЯНВАРЬ</t>
  </si>
  <si>
    <t>18-25</t>
  </si>
  <si>
    <t>28-31</t>
  </si>
  <si>
    <t>1-10</t>
  </si>
  <si>
    <t>11-17</t>
  </si>
  <si>
    <t>18-24</t>
  </si>
  <si>
    <t>25-30</t>
  </si>
  <si>
    <t>9-15</t>
  </si>
  <si>
    <t>16-22</t>
  </si>
  <si>
    <t>23-29</t>
  </si>
  <si>
    <t>30-31</t>
  </si>
  <si>
    <t>6-12</t>
  </si>
  <si>
    <t>13-19</t>
  </si>
  <si>
    <t>20-26</t>
  </si>
  <si>
    <t>27-30</t>
  </si>
  <si>
    <t>25-31</t>
  </si>
  <si>
    <t>1-7</t>
  </si>
  <si>
    <t>8-14</t>
  </si>
  <si>
    <t>август-сентябрь</t>
  </si>
  <si>
    <t>октябрь</t>
  </si>
  <si>
    <t>ноябрь</t>
  </si>
  <si>
    <t>декабрь</t>
  </si>
  <si>
    <t>сентябрь-январь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</si>
</sst>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" xfId="0" applyFill="1" applyBorder="1"/>
    <xf numFmtId="0" fontId="0" fillId="0" borderId="0" xfId="0" applyAlignment="1">
      <alignment vertical="top" wrapText="1"/>
    </xf>
    <xf numFmtId="0" fontId="0" fillId="3" borderId="1" xfId="0" applyFill="1" applyBorder="1"/>
    <xf numFmtId="0" fontId="0" fillId="0" borderId="6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49" fontId="0" fillId="3" borderId="1" xfId="0" applyNumberFormat="1" applyFill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3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4" fontId="0" fillId="0" borderId="6" xfId="0" applyNumberFormat="1" applyBorder="1" applyAlignment="1">
      <alignment horizontal="center" vertical="top"/>
    </xf>
    <xf numFmtId="14" fontId="0" fillId="0" borderId="10" xfId="0" applyNumberFormat="1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3" borderId="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14" fontId="0" fillId="0" borderId="5" xfId="0" applyNumberFormat="1" applyBorder="1" applyAlignment="1">
      <alignment horizontal="center" vertical="top"/>
    </xf>
    <xf numFmtId="0" fontId="0" fillId="0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7</xdr:row>
      <xdr:rowOff>9525</xdr:rowOff>
    </xdr:from>
    <xdr:ext cx="1133475" cy="790575"/>
    <xdr:sp macro="" textlink="">
      <xdr:nvSpPr>
        <xdr:cNvPr id="2" name="TextBox 1"/>
        <xdr:cNvSpPr txBox="1"/>
      </xdr:nvSpPr>
      <xdr:spPr>
        <a:xfrm>
          <a:off x="2724150" y="1152525"/>
          <a:ext cx="1133475" cy="79057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Кабинет врача терапевта </a:t>
          </a:r>
        </a:p>
        <a:p>
          <a:pPr algn="ctr"/>
          <a:r>
            <a:rPr lang="ru-RU" sz="1100" b="1"/>
            <a:t>900 </a:t>
          </a:r>
          <a:r>
            <a:rPr lang="ru-RU" sz="1100" b="1">
              <a:latin typeface="Arial"/>
              <a:cs typeface="Arial"/>
            </a:rPr>
            <a:t>″</a:t>
          </a:r>
          <a:endParaRPr lang="ru-RU" sz="1100" b="1"/>
        </a:p>
      </xdr:txBody>
    </xdr:sp>
    <xdr:clientData/>
  </xdr:oneCellAnchor>
  <xdr:oneCellAnchor>
    <xdr:from>
      <xdr:col>12</xdr:col>
      <xdr:colOff>228599</xdr:colOff>
      <xdr:row>6</xdr:row>
      <xdr:rowOff>180976</xdr:rowOff>
    </xdr:from>
    <xdr:ext cx="1085851" cy="819150"/>
    <xdr:sp macro="" textlink="">
      <xdr:nvSpPr>
        <xdr:cNvPr id="3" name="TextBox 2"/>
        <xdr:cNvSpPr txBox="1"/>
      </xdr:nvSpPr>
      <xdr:spPr>
        <a:xfrm>
          <a:off x="7543799" y="1323976"/>
          <a:ext cx="1085851" cy="8191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Кабинет ФД № </a:t>
          </a:r>
          <a:r>
            <a:rPr lang="ru-RU" sz="1100" b="1" baseline="0"/>
            <a:t>219</a:t>
          </a:r>
        </a:p>
        <a:p>
          <a:pPr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600 ″</a:t>
          </a:r>
          <a:endParaRPr lang="ru-RU" sz="1100" b="1"/>
        </a:p>
      </xdr:txBody>
    </xdr:sp>
    <xdr:clientData/>
  </xdr:oneCellAnchor>
  <xdr:oneCellAnchor>
    <xdr:from>
      <xdr:col>9</xdr:col>
      <xdr:colOff>581025</xdr:colOff>
      <xdr:row>7</xdr:row>
      <xdr:rowOff>1</xdr:rowOff>
    </xdr:from>
    <xdr:ext cx="1085849" cy="819149"/>
    <xdr:sp macro="" textlink="">
      <xdr:nvSpPr>
        <xdr:cNvPr id="4" name="TextBox 3"/>
        <xdr:cNvSpPr txBox="1"/>
      </xdr:nvSpPr>
      <xdr:spPr>
        <a:xfrm>
          <a:off x="4238625" y="1143001"/>
          <a:ext cx="1085849" cy="819149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Процедурный</a:t>
          </a:r>
          <a:r>
            <a:rPr lang="ru-RU" sz="1100" b="1" baseline="0"/>
            <a:t> кабинет  №12 </a:t>
          </a:r>
        </a:p>
        <a:p>
          <a:pPr algn="ctr"/>
          <a:r>
            <a:rPr lang="ru-RU" sz="1100" b="1" baseline="0"/>
            <a:t>180 </a:t>
          </a:r>
          <a:r>
            <a:rPr lang="ru-RU" sz="1100" b="1" baseline="0">
              <a:latin typeface="Arial"/>
              <a:cs typeface="Arial"/>
            </a:rPr>
            <a:t>″</a:t>
          </a:r>
          <a:endParaRPr lang="ru-RU" sz="1100" b="1">
            <a:latin typeface="Arial"/>
            <a:cs typeface="Arial"/>
          </a:endParaRPr>
        </a:p>
        <a:p>
          <a:endParaRPr lang="ru-RU" sz="1100"/>
        </a:p>
      </xdr:txBody>
    </xdr:sp>
    <xdr:clientData/>
  </xdr:oneCellAnchor>
  <xdr:oneCellAnchor>
    <xdr:from>
      <xdr:col>4</xdr:col>
      <xdr:colOff>276226</xdr:colOff>
      <xdr:row>11</xdr:row>
      <xdr:rowOff>76200</xdr:rowOff>
    </xdr:from>
    <xdr:ext cx="1133474" cy="1304925"/>
    <xdr:sp macro="" textlink="">
      <xdr:nvSpPr>
        <xdr:cNvPr id="6" name="TextBox 5"/>
        <xdr:cNvSpPr txBox="1"/>
      </xdr:nvSpPr>
      <xdr:spPr>
        <a:xfrm>
          <a:off x="2714626" y="1981200"/>
          <a:ext cx="1133474" cy="130492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- </a:t>
          </a:r>
          <a:r>
            <a:rPr lang="ru-RU" sz="1050"/>
            <a:t>Отбор  </a:t>
          </a:r>
        </a:p>
        <a:p>
          <a:r>
            <a:rPr lang="ru-RU" sz="1050"/>
            <a:t>- Измерение сатурации</a:t>
          </a:r>
        </a:p>
        <a:p>
          <a:r>
            <a:rPr lang="ru-RU" sz="1050"/>
            <a:t>- запись на исследования</a:t>
          </a:r>
        </a:p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57150</xdr:rowOff>
    </xdr:from>
    <xdr:ext cx="1095375" cy="1257300"/>
    <xdr:sp macro="" textlink="">
      <xdr:nvSpPr>
        <xdr:cNvPr id="7" name="TextBox 6"/>
        <xdr:cNvSpPr txBox="1"/>
      </xdr:nvSpPr>
      <xdr:spPr>
        <a:xfrm>
          <a:off x="7543800" y="2152650"/>
          <a:ext cx="1095375" cy="12573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000"/>
            <a:t>- Спирометрия</a:t>
          </a:r>
        </a:p>
      </xdr:txBody>
    </xdr:sp>
    <xdr:clientData/>
  </xdr:oneCellAnchor>
  <xdr:oneCellAnchor>
    <xdr:from>
      <xdr:col>9</xdr:col>
      <xdr:colOff>600076</xdr:colOff>
      <xdr:row>11</xdr:row>
      <xdr:rowOff>95250</xdr:rowOff>
    </xdr:from>
    <xdr:ext cx="1066800" cy="1257300"/>
    <xdr:sp macro="" textlink="">
      <xdr:nvSpPr>
        <xdr:cNvPr id="8" name="TextBox 7"/>
        <xdr:cNvSpPr txBox="1"/>
      </xdr:nvSpPr>
      <xdr:spPr>
        <a:xfrm>
          <a:off x="4257676" y="2000250"/>
          <a:ext cx="1066800" cy="12573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000"/>
            <a:t>- Забор крови на </a:t>
          </a:r>
          <a:r>
            <a:rPr lang="en-US" sz="1000"/>
            <a:t>D </a:t>
          </a:r>
          <a:r>
            <a:rPr lang="ru-RU" sz="1000"/>
            <a:t>димер</a:t>
          </a:r>
        </a:p>
        <a:p>
          <a:r>
            <a:rPr lang="ru-RU" sz="1000"/>
            <a:t>- Забор крови на б/х</a:t>
          </a:r>
        </a:p>
      </xdr:txBody>
    </xdr:sp>
    <xdr:clientData/>
  </xdr:oneCellAnchor>
  <xdr:oneCellAnchor>
    <xdr:from>
      <xdr:col>14</xdr:col>
      <xdr:colOff>552450</xdr:colOff>
      <xdr:row>7</xdr:row>
      <xdr:rowOff>28575</xdr:rowOff>
    </xdr:from>
    <xdr:ext cx="1228725" cy="790575"/>
    <xdr:sp macro="" textlink="">
      <xdr:nvSpPr>
        <xdr:cNvPr id="10" name="TextBox 9"/>
        <xdr:cNvSpPr txBox="1"/>
      </xdr:nvSpPr>
      <xdr:spPr>
        <a:xfrm>
          <a:off x="7258050" y="1171575"/>
          <a:ext cx="1228725" cy="79057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Кабинет врача терапевта </a:t>
          </a:r>
        </a:p>
        <a:p>
          <a:pPr algn="ctr"/>
          <a:r>
            <a:rPr lang="ru-RU" sz="1100" b="1"/>
            <a:t>1200 </a:t>
          </a:r>
          <a:r>
            <a:rPr lang="ru-RU" sz="1100" b="1">
              <a:latin typeface="Arial"/>
              <a:cs typeface="Arial"/>
            </a:rPr>
            <a:t>″</a:t>
          </a:r>
          <a:endParaRPr lang="ru-RU" sz="1100" b="1"/>
        </a:p>
      </xdr:txBody>
    </xdr:sp>
    <xdr:clientData/>
  </xdr:oneCellAnchor>
  <xdr:oneCellAnchor>
    <xdr:from>
      <xdr:col>14</xdr:col>
      <xdr:colOff>552450</xdr:colOff>
      <xdr:row>11</xdr:row>
      <xdr:rowOff>76200</xdr:rowOff>
    </xdr:from>
    <xdr:ext cx="1238250" cy="1304925"/>
    <xdr:sp macro="" textlink="">
      <xdr:nvSpPr>
        <xdr:cNvPr id="11" name="TextBox 10"/>
        <xdr:cNvSpPr txBox="1"/>
      </xdr:nvSpPr>
      <xdr:spPr>
        <a:xfrm>
          <a:off x="7258050" y="1981200"/>
          <a:ext cx="1238250" cy="130492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- Тест с 6-минутной ходьбой</a:t>
          </a:r>
        </a:p>
        <a:p>
          <a:r>
            <a:rPr lang="ru-RU" sz="1100"/>
            <a:t>- Заключение</a:t>
          </a:r>
        </a:p>
        <a:p>
          <a:r>
            <a:rPr lang="ru-RU" sz="1100"/>
            <a:t>- Рекомендации</a:t>
          </a:r>
        </a:p>
      </xdr:txBody>
    </xdr:sp>
    <xdr:clientData/>
  </xdr:oneCellAnchor>
  <xdr:twoCellAnchor>
    <xdr:from>
      <xdr:col>3</xdr:col>
      <xdr:colOff>457200</xdr:colOff>
      <xdr:row>15</xdr:row>
      <xdr:rowOff>133350</xdr:rowOff>
    </xdr:from>
    <xdr:to>
      <xdr:col>5</xdr:col>
      <xdr:colOff>142875</xdr:colOff>
      <xdr:row>18</xdr:row>
      <xdr:rowOff>57150</xdr:rowOff>
    </xdr:to>
    <xdr:sp macro="" textlink="">
      <xdr:nvSpPr>
        <xdr:cNvPr id="12" name="Равнобедренный треугольник 11"/>
        <xdr:cNvSpPr/>
      </xdr:nvSpPr>
      <xdr:spPr>
        <a:xfrm>
          <a:off x="2286000" y="2800350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</a:rPr>
            <a:t>3-4</a:t>
          </a:r>
        </a:p>
      </xdr:txBody>
    </xdr:sp>
    <xdr:clientData/>
  </xdr:twoCellAnchor>
  <xdr:twoCellAnchor>
    <xdr:from>
      <xdr:col>11</xdr:col>
      <xdr:colOff>438150</xdr:colOff>
      <xdr:row>15</xdr:row>
      <xdr:rowOff>85725</xdr:rowOff>
    </xdr:from>
    <xdr:to>
      <xdr:col>13</xdr:col>
      <xdr:colOff>123825</xdr:colOff>
      <xdr:row>18</xdr:row>
      <xdr:rowOff>9525</xdr:rowOff>
    </xdr:to>
    <xdr:sp macro="" textlink="">
      <xdr:nvSpPr>
        <xdr:cNvPr id="13" name="Равнобедренный треугольник 12"/>
        <xdr:cNvSpPr/>
      </xdr:nvSpPr>
      <xdr:spPr>
        <a:xfrm>
          <a:off x="7143750" y="2943225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</a:rPr>
            <a:t>6-7</a:t>
          </a:r>
        </a:p>
      </xdr:txBody>
    </xdr:sp>
    <xdr:clientData/>
  </xdr:twoCellAnchor>
  <xdr:twoCellAnchor>
    <xdr:from>
      <xdr:col>9</xdr:col>
      <xdr:colOff>200025</xdr:colOff>
      <xdr:row>15</xdr:row>
      <xdr:rowOff>123825</xdr:rowOff>
    </xdr:from>
    <xdr:to>
      <xdr:col>10</xdr:col>
      <xdr:colOff>495300</xdr:colOff>
      <xdr:row>18</xdr:row>
      <xdr:rowOff>47625</xdr:rowOff>
    </xdr:to>
    <xdr:sp macro="" textlink="">
      <xdr:nvSpPr>
        <xdr:cNvPr id="14" name="Равнобедренный треугольник 13"/>
        <xdr:cNvSpPr/>
      </xdr:nvSpPr>
      <xdr:spPr>
        <a:xfrm>
          <a:off x="5686425" y="2790825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142875</xdr:colOff>
      <xdr:row>15</xdr:row>
      <xdr:rowOff>114300</xdr:rowOff>
    </xdr:from>
    <xdr:to>
      <xdr:col>15</xdr:col>
      <xdr:colOff>438150</xdr:colOff>
      <xdr:row>18</xdr:row>
      <xdr:rowOff>38100</xdr:rowOff>
    </xdr:to>
    <xdr:sp macro="" textlink="">
      <xdr:nvSpPr>
        <xdr:cNvPr id="16" name="Равнобедренный треугольник 15"/>
        <xdr:cNvSpPr/>
      </xdr:nvSpPr>
      <xdr:spPr>
        <a:xfrm>
          <a:off x="6848475" y="2781300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 editAs="oneCell">
    <xdr:from>
      <xdr:col>9</xdr:col>
      <xdr:colOff>438150</xdr:colOff>
      <xdr:row>16</xdr:row>
      <xdr:rowOff>133350</xdr:rowOff>
    </xdr:from>
    <xdr:to>
      <xdr:col>10</xdr:col>
      <xdr:colOff>243114</xdr:colOff>
      <xdr:row>18</xdr:row>
      <xdr:rowOff>2308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95750" y="2990850"/>
          <a:ext cx="414564" cy="249958"/>
        </a:xfrm>
        <a:prstGeom prst="rect">
          <a:avLst/>
        </a:prstGeom>
      </xdr:spPr>
    </xdr:pic>
    <xdr:clientData/>
  </xdr:twoCellAnchor>
  <xdr:twoCellAnchor editAs="oneCell">
    <xdr:from>
      <xdr:col>14</xdr:col>
      <xdr:colOff>409575</xdr:colOff>
      <xdr:row>16</xdr:row>
      <xdr:rowOff>133350</xdr:rowOff>
    </xdr:from>
    <xdr:to>
      <xdr:col>15</xdr:col>
      <xdr:colOff>214539</xdr:colOff>
      <xdr:row>18</xdr:row>
      <xdr:rowOff>2308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15175" y="2990850"/>
          <a:ext cx="414564" cy="249958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7</xdr:row>
      <xdr:rowOff>114300</xdr:rowOff>
    </xdr:from>
    <xdr:to>
      <xdr:col>3</xdr:col>
      <xdr:colOff>512763</xdr:colOff>
      <xdr:row>10</xdr:row>
      <xdr:rowOff>123825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00" y="1257300"/>
          <a:ext cx="436563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257175</xdr:colOff>
      <xdr:row>7</xdr:row>
      <xdr:rowOff>123825</xdr:rowOff>
    </xdr:from>
    <xdr:to>
      <xdr:col>18</xdr:col>
      <xdr:colOff>84138</xdr:colOff>
      <xdr:row>10</xdr:row>
      <xdr:rowOff>133350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91575" y="1266825"/>
          <a:ext cx="436563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446088</xdr:colOff>
      <xdr:row>8</xdr:row>
      <xdr:rowOff>185738</xdr:rowOff>
    </xdr:from>
    <xdr:to>
      <xdr:col>4</xdr:col>
      <xdr:colOff>219075</xdr:colOff>
      <xdr:row>8</xdr:row>
      <xdr:rowOff>185738</xdr:rowOff>
    </xdr:to>
    <xdr:cxnSp macro="">
      <xdr:nvCxnSpPr>
        <xdr:cNvPr id="27" name="Прямая со стрелкой 26"/>
        <xdr:cNvCxnSpPr/>
      </xdr:nvCxnSpPr>
      <xdr:spPr>
        <a:xfrm>
          <a:off x="2274888" y="1519238"/>
          <a:ext cx="382587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8</xdr:row>
      <xdr:rowOff>185738</xdr:rowOff>
    </xdr:from>
    <xdr:to>
      <xdr:col>7</xdr:col>
      <xdr:colOff>104774</xdr:colOff>
      <xdr:row>9</xdr:row>
      <xdr:rowOff>1</xdr:rowOff>
    </xdr:to>
    <xdr:cxnSp macro="">
      <xdr:nvCxnSpPr>
        <xdr:cNvPr id="29" name="Прямая со стрелкой 28"/>
        <xdr:cNvCxnSpPr/>
      </xdr:nvCxnSpPr>
      <xdr:spPr>
        <a:xfrm>
          <a:off x="3886200" y="1519238"/>
          <a:ext cx="485774" cy="476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438149</xdr:colOff>
      <xdr:row>9</xdr:row>
      <xdr:rowOff>1</xdr:rowOff>
    </xdr:from>
    <xdr:to>
      <xdr:col>12</xdr:col>
      <xdr:colOff>276225</xdr:colOff>
      <xdr:row>9</xdr:row>
      <xdr:rowOff>4763</xdr:rowOff>
    </xdr:to>
    <xdr:cxnSp macro="">
      <xdr:nvCxnSpPr>
        <xdr:cNvPr id="33" name="Прямая со стрелкой 32"/>
        <xdr:cNvCxnSpPr/>
      </xdr:nvCxnSpPr>
      <xdr:spPr>
        <a:xfrm>
          <a:off x="7143749" y="1524001"/>
          <a:ext cx="447676" cy="476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104775</xdr:colOff>
      <xdr:row>9</xdr:row>
      <xdr:rowOff>4763</xdr:rowOff>
    </xdr:from>
    <xdr:to>
      <xdr:col>14</xdr:col>
      <xdr:colOff>552450</xdr:colOff>
      <xdr:row>9</xdr:row>
      <xdr:rowOff>4763</xdr:rowOff>
    </xdr:to>
    <xdr:cxnSp macro="">
      <xdr:nvCxnSpPr>
        <xdr:cNvPr id="35" name="Прямая со стрелкой 34"/>
        <xdr:cNvCxnSpPr/>
      </xdr:nvCxnSpPr>
      <xdr:spPr>
        <a:xfrm>
          <a:off x="6810375" y="1528763"/>
          <a:ext cx="447675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561975</xdr:colOff>
      <xdr:row>8</xdr:row>
      <xdr:rowOff>185738</xdr:rowOff>
    </xdr:from>
    <xdr:to>
      <xdr:col>17</xdr:col>
      <xdr:colOff>257175</xdr:colOff>
      <xdr:row>9</xdr:row>
      <xdr:rowOff>4763</xdr:rowOff>
    </xdr:to>
    <xdr:cxnSp macro="">
      <xdr:nvCxnSpPr>
        <xdr:cNvPr id="37" name="Прямая со стрелкой 36"/>
        <xdr:cNvCxnSpPr/>
      </xdr:nvCxnSpPr>
      <xdr:spPr>
        <a:xfrm flipV="1">
          <a:off x="8486775" y="1519238"/>
          <a:ext cx="304800" cy="952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171450</xdr:colOff>
      <xdr:row>9</xdr:row>
      <xdr:rowOff>1</xdr:rowOff>
    </xdr:from>
    <xdr:to>
      <xdr:col>9</xdr:col>
      <xdr:colOff>571500</xdr:colOff>
      <xdr:row>9</xdr:row>
      <xdr:rowOff>9526</xdr:rowOff>
    </xdr:to>
    <xdr:cxnSp macro="">
      <xdr:nvCxnSpPr>
        <xdr:cNvPr id="40" name="Прямая со стрелкой 39"/>
        <xdr:cNvCxnSpPr/>
      </xdr:nvCxnSpPr>
      <xdr:spPr>
        <a:xfrm flipV="1">
          <a:off x="5657850" y="1524001"/>
          <a:ext cx="400050" cy="952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504824</xdr:colOff>
      <xdr:row>5</xdr:row>
      <xdr:rowOff>38101</xdr:rowOff>
    </xdr:from>
    <xdr:to>
      <xdr:col>9</xdr:col>
      <xdr:colOff>114299</xdr:colOff>
      <xdr:row>6</xdr:row>
      <xdr:rowOff>180975</xdr:rowOff>
    </xdr:to>
    <xdr:sp macro="" textlink="">
      <xdr:nvSpPr>
        <xdr:cNvPr id="41" name="Левая фигурная скобка 40"/>
        <xdr:cNvSpPr/>
      </xdr:nvSpPr>
      <xdr:spPr>
        <a:xfrm rot="5400000">
          <a:off x="2276475" y="-361950"/>
          <a:ext cx="333374" cy="2657475"/>
        </a:xfrm>
        <a:prstGeom prst="leftBrace">
          <a:avLst>
            <a:gd name="adj1" fmla="val 8333"/>
            <a:gd name="adj2" fmla="val 49306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9524</xdr:colOff>
      <xdr:row>5</xdr:row>
      <xdr:rowOff>19049</xdr:rowOff>
    </xdr:from>
    <xdr:to>
      <xdr:col>11</xdr:col>
      <xdr:colOff>457199</xdr:colOff>
      <xdr:row>6</xdr:row>
      <xdr:rowOff>171452</xdr:rowOff>
    </xdr:to>
    <xdr:sp macro="" textlink="">
      <xdr:nvSpPr>
        <xdr:cNvPr id="42" name="Левая фигурная скобка 41"/>
        <xdr:cNvSpPr/>
      </xdr:nvSpPr>
      <xdr:spPr>
        <a:xfrm rot="5400000">
          <a:off x="4633910" y="423863"/>
          <a:ext cx="342903" cy="1057275"/>
        </a:xfrm>
        <a:prstGeom prst="leftBrace">
          <a:avLst>
            <a:gd name="adj1" fmla="val 8333"/>
            <a:gd name="adj2" fmla="val 4930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552450</xdr:colOff>
      <xdr:row>5</xdr:row>
      <xdr:rowOff>66677</xdr:rowOff>
    </xdr:from>
    <xdr:to>
      <xdr:col>16</xdr:col>
      <xdr:colOff>561974</xdr:colOff>
      <xdr:row>7</xdr:row>
      <xdr:rowOff>19052</xdr:rowOff>
    </xdr:to>
    <xdr:sp macro="" textlink="">
      <xdr:nvSpPr>
        <xdr:cNvPr id="43" name="Левая фигурная скобка 42"/>
        <xdr:cNvSpPr/>
      </xdr:nvSpPr>
      <xdr:spPr>
        <a:xfrm rot="5400000">
          <a:off x="7705724" y="381003"/>
          <a:ext cx="333375" cy="1228724"/>
        </a:xfrm>
        <a:prstGeom prst="leftBrace">
          <a:avLst>
            <a:gd name="adj1" fmla="val 8333"/>
            <a:gd name="adj2" fmla="val 4930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6</xdr:col>
      <xdr:colOff>295275</xdr:colOff>
      <xdr:row>1</xdr:row>
      <xdr:rowOff>85725</xdr:rowOff>
    </xdr:from>
    <xdr:ext cx="630044" cy="264560"/>
    <xdr:sp macro="" textlink="">
      <xdr:nvSpPr>
        <xdr:cNvPr id="44" name="TextBox 43"/>
        <xdr:cNvSpPr txBox="1"/>
      </xdr:nvSpPr>
      <xdr:spPr>
        <a:xfrm>
          <a:off x="2124075" y="85725"/>
          <a:ext cx="6300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 b="1">
              <a:solidFill>
                <a:srgbClr val="FF0000"/>
              </a:solidFill>
            </a:rPr>
            <a:t>1 визит</a:t>
          </a:r>
        </a:p>
      </xdr:txBody>
    </xdr:sp>
    <xdr:clientData/>
  </xdr:oneCellAnchor>
  <xdr:oneCellAnchor>
    <xdr:from>
      <xdr:col>10</xdr:col>
      <xdr:colOff>238125</xdr:colOff>
      <xdr:row>1</xdr:row>
      <xdr:rowOff>57150</xdr:rowOff>
    </xdr:from>
    <xdr:ext cx="630044" cy="264560"/>
    <xdr:sp macro="" textlink="">
      <xdr:nvSpPr>
        <xdr:cNvPr id="45" name="TextBox 44"/>
        <xdr:cNvSpPr txBox="1"/>
      </xdr:nvSpPr>
      <xdr:spPr>
        <a:xfrm>
          <a:off x="4505325" y="57150"/>
          <a:ext cx="6300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 b="1">
              <a:solidFill>
                <a:srgbClr val="FF0000"/>
              </a:solidFill>
            </a:rPr>
            <a:t>2 визит</a:t>
          </a:r>
        </a:p>
      </xdr:txBody>
    </xdr:sp>
    <xdr:clientData/>
  </xdr:oneCellAnchor>
  <xdr:oneCellAnchor>
    <xdr:from>
      <xdr:col>12</xdr:col>
      <xdr:colOff>504825</xdr:colOff>
      <xdr:row>1</xdr:row>
      <xdr:rowOff>95250</xdr:rowOff>
    </xdr:from>
    <xdr:ext cx="630044" cy="264560"/>
    <xdr:sp macro="" textlink="">
      <xdr:nvSpPr>
        <xdr:cNvPr id="46" name="TextBox 45"/>
        <xdr:cNvSpPr txBox="1"/>
      </xdr:nvSpPr>
      <xdr:spPr>
        <a:xfrm>
          <a:off x="5991225" y="95250"/>
          <a:ext cx="6300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 b="1">
              <a:solidFill>
                <a:srgbClr val="FF0000"/>
              </a:solidFill>
            </a:rPr>
            <a:t>3 визит</a:t>
          </a:r>
        </a:p>
      </xdr:txBody>
    </xdr:sp>
    <xdr:clientData/>
  </xdr:oneCellAnchor>
  <xdr:oneCellAnchor>
    <xdr:from>
      <xdr:col>4</xdr:col>
      <xdr:colOff>85725</xdr:colOff>
      <xdr:row>18</xdr:row>
      <xdr:rowOff>104775</xdr:rowOff>
    </xdr:from>
    <xdr:ext cx="480966" cy="264560"/>
    <xdr:sp macro="" textlink="">
      <xdr:nvSpPr>
        <xdr:cNvPr id="51" name="TextBox 50"/>
        <xdr:cNvSpPr txBox="1"/>
      </xdr:nvSpPr>
      <xdr:spPr>
        <a:xfrm>
          <a:off x="2524125" y="3343275"/>
          <a:ext cx="48096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180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12</xdr:col>
      <xdr:colOff>85725</xdr:colOff>
      <xdr:row>18</xdr:row>
      <xdr:rowOff>95250</xdr:rowOff>
    </xdr:from>
    <xdr:ext cx="480966" cy="264560"/>
    <xdr:sp macro="" textlink="">
      <xdr:nvSpPr>
        <xdr:cNvPr id="52" name="TextBox 51"/>
        <xdr:cNvSpPr txBox="1"/>
      </xdr:nvSpPr>
      <xdr:spPr>
        <a:xfrm>
          <a:off x="7400925" y="3333750"/>
          <a:ext cx="48096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120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9</xdr:col>
      <xdr:colOff>485775</xdr:colOff>
      <xdr:row>18</xdr:row>
      <xdr:rowOff>66675</xdr:rowOff>
    </xdr:from>
    <xdr:ext cx="416011" cy="264560"/>
    <xdr:sp macro="" textlink="">
      <xdr:nvSpPr>
        <xdr:cNvPr id="53" name="TextBox 52"/>
        <xdr:cNvSpPr txBox="1"/>
      </xdr:nvSpPr>
      <xdr:spPr>
        <a:xfrm>
          <a:off x="4143375" y="3305175"/>
          <a:ext cx="416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60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14</xdr:col>
      <xdr:colOff>438150</xdr:colOff>
      <xdr:row>18</xdr:row>
      <xdr:rowOff>76200</xdr:rowOff>
    </xdr:from>
    <xdr:ext cx="416011" cy="264560"/>
    <xdr:sp macro="" textlink="">
      <xdr:nvSpPr>
        <xdr:cNvPr id="55" name="TextBox 54"/>
        <xdr:cNvSpPr txBox="1"/>
      </xdr:nvSpPr>
      <xdr:spPr>
        <a:xfrm>
          <a:off x="7143750" y="3314700"/>
          <a:ext cx="416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60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3</xdr:col>
      <xdr:colOff>504825</xdr:colOff>
      <xdr:row>7</xdr:row>
      <xdr:rowOff>57150</xdr:rowOff>
    </xdr:from>
    <xdr:ext cx="377604" cy="264560"/>
    <xdr:sp macro="" textlink="">
      <xdr:nvSpPr>
        <xdr:cNvPr id="56" name="TextBox 55"/>
        <xdr:cNvSpPr txBox="1"/>
      </xdr:nvSpPr>
      <xdr:spPr>
        <a:xfrm>
          <a:off x="2333625" y="1200150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6</xdr:col>
      <xdr:colOff>314325</xdr:colOff>
      <xdr:row>7</xdr:row>
      <xdr:rowOff>76200</xdr:rowOff>
    </xdr:from>
    <xdr:ext cx="377604" cy="264560"/>
    <xdr:sp macro="" textlink="">
      <xdr:nvSpPr>
        <xdr:cNvPr id="57" name="TextBox 56"/>
        <xdr:cNvSpPr txBox="1"/>
      </xdr:nvSpPr>
      <xdr:spPr>
        <a:xfrm>
          <a:off x="3971925" y="1219200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25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9</xdr:col>
      <xdr:colOff>114300</xdr:colOff>
      <xdr:row>7</xdr:row>
      <xdr:rowOff>95250</xdr:rowOff>
    </xdr:from>
    <xdr:ext cx="592085" cy="264560"/>
    <xdr:sp macro="" textlink="">
      <xdr:nvSpPr>
        <xdr:cNvPr id="58" name="TextBox 57"/>
        <xdr:cNvSpPr txBox="1"/>
      </xdr:nvSpPr>
      <xdr:spPr>
        <a:xfrm>
          <a:off x="3771900" y="1238250"/>
          <a:ext cx="59208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86400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11</xdr:col>
      <xdr:colOff>476250</xdr:colOff>
      <xdr:row>7</xdr:row>
      <xdr:rowOff>85725</xdr:rowOff>
    </xdr:from>
    <xdr:ext cx="377604" cy="264560"/>
    <xdr:sp macro="" textlink="">
      <xdr:nvSpPr>
        <xdr:cNvPr id="59" name="TextBox 58"/>
        <xdr:cNvSpPr txBox="1"/>
      </xdr:nvSpPr>
      <xdr:spPr>
        <a:xfrm>
          <a:off x="5353050" y="1228725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45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14</xdr:col>
      <xdr:colOff>76200</xdr:colOff>
      <xdr:row>7</xdr:row>
      <xdr:rowOff>114300</xdr:rowOff>
    </xdr:from>
    <xdr:ext cx="592085" cy="264560"/>
    <xdr:sp macro="" textlink="">
      <xdr:nvSpPr>
        <xdr:cNvPr id="60" name="TextBox 59"/>
        <xdr:cNvSpPr txBox="1"/>
      </xdr:nvSpPr>
      <xdr:spPr>
        <a:xfrm>
          <a:off x="6781800" y="1257300"/>
          <a:ext cx="59208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86400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16</xdr:col>
      <xdr:colOff>590550</xdr:colOff>
      <xdr:row>7</xdr:row>
      <xdr:rowOff>66675</xdr:rowOff>
    </xdr:from>
    <xdr:ext cx="377604" cy="264560"/>
    <xdr:sp macro="" textlink="">
      <xdr:nvSpPr>
        <xdr:cNvPr id="61" name="TextBox 60"/>
        <xdr:cNvSpPr txBox="1"/>
      </xdr:nvSpPr>
      <xdr:spPr>
        <a:xfrm>
          <a:off x="8515350" y="1209675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twoCellAnchor>
    <xdr:from>
      <xdr:col>3</xdr:col>
      <xdr:colOff>57150</xdr:colOff>
      <xdr:row>2</xdr:row>
      <xdr:rowOff>114300</xdr:rowOff>
    </xdr:from>
    <xdr:to>
      <xdr:col>4</xdr:col>
      <xdr:colOff>239713</xdr:colOff>
      <xdr:row>6</xdr:row>
      <xdr:rowOff>1587</xdr:rowOff>
    </xdr:to>
    <xdr:sp macro="" textlink="">
      <xdr:nvSpPr>
        <xdr:cNvPr id="62" name="Пятно 1 61"/>
        <xdr:cNvSpPr/>
      </xdr:nvSpPr>
      <xdr:spPr>
        <a:xfrm>
          <a:off x="57150" y="304800"/>
          <a:ext cx="792163" cy="649287"/>
        </a:xfrm>
        <a:prstGeom prst="irregularSeal1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ru-RU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ru-RU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3</xdr:col>
      <xdr:colOff>590550</xdr:colOff>
      <xdr:row>3</xdr:row>
      <xdr:rowOff>0</xdr:rowOff>
    </xdr:from>
    <xdr:to>
      <xdr:col>5</xdr:col>
      <xdr:colOff>163513</xdr:colOff>
      <xdr:row>6</xdr:row>
      <xdr:rowOff>77787</xdr:rowOff>
    </xdr:to>
    <xdr:sp macro="" textlink="">
      <xdr:nvSpPr>
        <xdr:cNvPr id="63" name="Пятно 1 62"/>
        <xdr:cNvSpPr/>
      </xdr:nvSpPr>
      <xdr:spPr>
        <a:xfrm>
          <a:off x="590550" y="381000"/>
          <a:ext cx="792163" cy="649287"/>
        </a:xfrm>
        <a:prstGeom prst="irregularSeal1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ru-RU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ru-RU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5</xdr:col>
      <xdr:colOff>209550</xdr:colOff>
      <xdr:row>2</xdr:row>
      <xdr:rowOff>66675</xdr:rowOff>
    </xdr:from>
    <xdr:to>
      <xdr:col>6</xdr:col>
      <xdr:colOff>392113</xdr:colOff>
      <xdr:row>5</xdr:row>
      <xdr:rowOff>144462</xdr:rowOff>
    </xdr:to>
    <xdr:sp macro="" textlink="">
      <xdr:nvSpPr>
        <xdr:cNvPr id="64" name="Пятно 1 63"/>
        <xdr:cNvSpPr/>
      </xdr:nvSpPr>
      <xdr:spPr>
        <a:xfrm>
          <a:off x="1428750" y="257175"/>
          <a:ext cx="792163" cy="649287"/>
        </a:xfrm>
        <a:prstGeom prst="irregularSeal1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ru-RU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ru-RU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7</xdr:col>
      <xdr:colOff>209550</xdr:colOff>
      <xdr:row>2</xdr:row>
      <xdr:rowOff>123825</xdr:rowOff>
    </xdr:from>
    <xdr:to>
      <xdr:col>8</xdr:col>
      <xdr:colOff>392113</xdr:colOff>
      <xdr:row>6</xdr:row>
      <xdr:rowOff>11112</xdr:rowOff>
    </xdr:to>
    <xdr:sp macro="" textlink="">
      <xdr:nvSpPr>
        <xdr:cNvPr id="65" name="Пятно 1 64"/>
        <xdr:cNvSpPr/>
      </xdr:nvSpPr>
      <xdr:spPr>
        <a:xfrm>
          <a:off x="2647950" y="314325"/>
          <a:ext cx="792163" cy="649287"/>
        </a:xfrm>
        <a:prstGeom prst="irregularSeal1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ru-RU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ru-RU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8</xdr:col>
      <xdr:colOff>228600</xdr:colOff>
      <xdr:row>2</xdr:row>
      <xdr:rowOff>76200</xdr:rowOff>
    </xdr:from>
    <xdr:to>
      <xdr:col>9</xdr:col>
      <xdr:colOff>411163</xdr:colOff>
      <xdr:row>5</xdr:row>
      <xdr:rowOff>153987</xdr:rowOff>
    </xdr:to>
    <xdr:sp macro="" textlink="">
      <xdr:nvSpPr>
        <xdr:cNvPr id="66" name="Пятно 1 65"/>
        <xdr:cNvSpPr/>
      </xdr:nvSpPr>
      <xdr:spPr>
        <a:xfrm>
          <a:off x="3276600" y="266700"/>
          <a:ext cx="792163" cy="649287"/>
        </a:xfrm>
        <a:prstGeom prst="irregularSeal1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ru-RU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ru-RU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11</xdr:col>
      <xdr:colOff>419100</xdr:colOff>
      <xdr:row>2</xdr:row>
      <xdr:rowOff>104775</xdr:rowOff>
    </xdr:from>
    <xdr:to>
      <xdr:col>12</xdr:col>
      <xdr:colOff>601663</xdr:colOff>
      <xdr:row>5</xdr:row>
      <xdr:rowOff>182562</xdr:rowOff>
    </xdr:to>
    <xdr:sp macro="" textlink="">
      <xdr:nvSpPr>
        <xdr:cNvPr id="68" name="Пятно 1 67"/>
        <xdr:cNvSpPr/>
      </xdr:nvSpPr>
      <xdr:spPr>
        <a:xfrm>
          <a:off x="5295900" y="295275"/>
          <a:ext cx="792163" cy="649287"/>
        </a:xfrm>
        <a:prstGeom prst="irregularSeal1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ru-RU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ru-RU">
              <a:solidFill>
                <a:schemeClr val="tx1"/>
              </a:solidFill>
            </a:rPr>
            <a:t>6</a:t>
          </a:r>
        </a:p>
      </xdr:txBody>
    </xdr:sp>
    <xdr:clientData/>
  </xdr:twoCellAnchor>
  <xdr:twoCellAnchor>
    <xdr:from>
      <xdr:col>12</xdr:col>
      <xdr:colOff>323850</xdr:colOff>
      <xdr:row>2</xdr:row>
      <xdr:rowOff>180975</xdr:rowOff>
    </xdr:from>
    <xdr:to>
      <xdr:col>13</xdr:col>
      <xdr:colOff>506413</xdr:colOff>
      <xdr:row>6</xdr:row>
      <xdr:rowOff>68262</xdr:rowOff>
    </xdr:to>
    <xdr:sp macro="" textlink="">
      <xdr:nvSpPr>
        <xdr:cNvPr id="69" name="Пятно 1 68"/>
        <xdr:cNvSpPr/>
      </xdr:nvSpPr>
      <xdr:spPr>
        <a:xfrm>
          <a:off x="5810250" y="371475"/>
          <a:ext cx="792163" cy="649287"/>
        </a:xfrm>
        <a:prstGeom prst="irregularSeal1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ru-RU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ru-RU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13</xdr:col>
      <xdr:colOff>371475</xdr:colOff>
      <xdr:row>2</xdr:row>
      <xdr:rowOff>161925</xdr:rowOff>
    </xdr:from>
    <xdr:to>
      <xdr:col>14</xdr:col>
      <xdr:colOff>554038</xdr:colOff>
      <xdr:row>6</xdr:row>
      <xdr:rowOff>49212</xdr:rowOff>
    </xdr:to>
    <xdr:sp macro="" textlink="">
      <xdr:nvSpPr>
        <xdr:cNvPr id="70" name="Пятно 1 69"/>
        <xdr:cNvSpPr/>
      </xdr:nvSpPr>
      <xdr:spPr>
        <a:xfrm>
          <a:off x="6467475" y="352425"/>
          <a:ext cx="792163" cy="649287"/>
        </a:xfrm>
        <a:prstGeom prst="irregularSeal1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ru-RU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ru-RU">
              <a:solidFill>
                <a:schemeClr val="tx1"/>
              </a:solidFill>
            </a:rPr>
            <a:t>8</a:t>
          </a:r>
        </a:p>
      </xdr:txBody>
    </xdr:sp>
    <xdr:clientData/>
  </xdr:twoCellAnchor>
  <xdr:twoCellAnchor>
    <xdr:from>
      <xdr:col>14</xdr:col>
      <xdr:colOff>561975</xdr:colOff>
      <xdr:row>2</xdr:row>
      <xdr:rowOff>161925</xdr:rowOff>
    </xdr:from>
    <xdr:to>
      <xdr:col>16</xdr:col>
      <xdr:colOff>134938</xdr:colOff>
      <xdr:row>6</xdr:row>
      <xdr:rowOff>49212</xdr:rowOff>
    </xdr:to>
    <xdr:sp macro="" textlink="">
      <xdr:nvSpPr>
        <xdr:cNvPr id="71" name="Пятно 1 70"/>
        <xdr:cNvSpPr/>
      </xdr:nvSpPr>
      <xdr:spPr>
        <a:xfrm>
          <a:off x="7267575" y="352425"/>
          <a:ext cx="792163" cy="649287"/>
        </a:xfrm>
        <a:prstGeom prst="irregularSeal1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ru-RU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ru-RU">
              <a:solidFill>
                <a:schemeClr val="tx1"/>
              </a:solidFill>
            </a:rPr>
            <a:t>9</a:t>
          </a:r>
        </a:p>
      </xdr:txBody>
    </xdr:sp>
    <xdr:clientData/>
  </xdr:twoCellAnchor>
  <xdr:twoCellAnchor>
    <xdr:from>
      <xdr:col>16</xdr:col>
      <xdr:colOff>19050</xdr:colOff>
      <xdr:row>2</xdr:row>
      <xdr:rowOff>142875</xdr:rowOff>
    </xdr:from>
    <xdr:to>
      <xdr:col>17</xdr:col>
      <xdr:colOff>201613</xdr:colOff>
      <xdr:row>6</xdr:row>
      <xdr:rowOff>30162</xdr:rowOff>
    </xdr:to>
    <xdr:sp macro="" textlink="">
      <xdr:nvSpPr>
        <xdr:cNvPr id="72" name="Пятно 1 71"/>
        <xdr:cNvSpPr/>
      </xdr:nvSpPr>
      <xdr:spPr>
        <a:xfrm>
          <a:off x="7943850" y="333375"/>
          <a:ext cx="792163" cy="649287"/>
        </a:xfrm>
        <a:prstGeom prst="irregularSeal1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ru-RU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ru-RU">
              <a:solidFill>
                <a:schemeClr val="tx1"/>
              </a:solidFill>
            </a:rPr>
            <a:t>10</a:t>
          </a:r>
        </a:p>
      </xdr:txBody>
    </xdr:sp>
    <xdr:clientData/>
  </xdr:twoCellAnchor>
  <xdr:twoCellAnchor>
    <xdr:from>
      <xdr:col>12</xdr:col>
      <xdr:colOff>285749</xdr:colOff>
      <xdr:row>5</xdr:row>
      <xdr:rowOff>85724</xdr:rowOff>
    </xdr:from>
    <xdr:to>
      <xdr:col>14</xdr:col>
      <xdr:colOff>123824</xdr:colOff>
      <xdr:row>7</xdr:row>
      <xdr:rowOff>47627</xdr:rowOff>
    </xdr:to>
    <xdr:sp macro="" textlink="">
      <xdr:nvSpPr>
        <xdr:cNvPr id="73" name="Левая фигурная скобка 72"/>
        <xdr:cNvSpPr/>
      </xdr:nvSpPr>
      <xdr:spPr>
        <a:xfrm rot="5400000">
          <a:off x="6129335" y="490538"/>
          <a:ext cx="342903" cy="1057275"/>
        </a:xfrm>
        <a:prstGeom prst="leftBrace">
          <a:avLst>
            <a:gd name="adj1" fmla="val 8333"/>
            <a:gd name="adj2" fmla="val 4930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15</xdr:col>
      <xdr:colOff>276225</xdr:colOff>
      <xdr:row>1</xdr:row>
      <xdr:rowOff>95250</xdr:rowOff>
    </xdr:from>
    <xdr:ext cx="630044" cy="264560"/>
    <xdr:sp macro="" textlink="">
      <xdr:nvSpPr>
        <xdr:cNvPr id="74" name="TextBox 73"/>
        <xdr:cNvSpPr txBox="1"/>
      </xdr:nvSpPr>
      <xdr:spPr>
        <a:xfrm>
          <a:off x="7591425" y="95250"/>
          <a:ext cx="6300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 b="1">
              <a:solidFill>
                <a:srgbClr val="FF0000"/>
              </a:solidFill>
            </a:rPr>
            <a:t>4 визит</a:t>
          </a:r>
        </a:p>
      </xdr:txBody>
    </xdr:sp>
    <xdr:clientData/>
  </xdr:oneCellAnchor>
  <xdr:twoCellAnchor>
    <xdr:from>
      <xdr:col>9</xdr:col>
      <xdr:colOff>400050</xdr:colOff>
      <xdr:row>5</xdr:row>
      <xdr:rowOff>171450</xdr:rowOff>
    </xdr:from>
    <xdr:to>
      <xdr:col>9</xdr:col>
      <xdr:colOff>400050</xdr:colOff>
      <xdr:row>16</xdr:row>
      <xdr:rowOff>95250</xdr:rowOff>
    </xdr:to>
    <xdr:cxnSp macro="">
      <xdr:nvCxnSpPr>
        <xdr:cNvPr id="76" name="Прямая соединительная линия 75"/>
        <xdr:cNvCxnSpPr/>
      </xdr:nvCxnSpPr>
      <xdr:spPr>
        <a:xfrm>
          <a:off x="4057650" y="933450"/>
          <a:ext cx="0" cy="2019300"/>
        </a:xfrm>
        <a:prstGeom prst="line">
          <a:avLst/>
        </a:prstGeom>
        <a:ln w="2857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5</xdr:row>
      <xdr:rowOff>180975</xdr:rowOff>
    </xdr:from>
    <xdr:to>
      <xdr:col>12</xdr:col>
      <xdr:colOff>9525</xdr:colOff>
      <xdr:row>16</xdr:row>
      <xdr:rowOff>104775</xdr:rowOff>
    </xdr:to>
    <xdr:cxnSp macro="">
      <xdr:nvCxnSpPr>
        <xdr:cNvPr id="77" name="Прямая соединительная линия 76"/>
        <xdr:cNvCxnSpPr/>
      </xdr:nvCxnSpPr>
      <xdr:spPr>
        <a:xfrm>
          <a:off x="7324725" y="942975"/>
          <a:ext cx="0" cy="2019300"/>
        </a:xfrm>
        <a:prstGeom prst="line">
          <a:avLst/>
        </a:prstGeom>
        <a:ln w="2857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342900</xdr:colOff>
      <xdr:row>6</xdr:row>
      <xdr:rowOff>0</xdr:rowOff>
    </xdr:from>
    <xdr:to>
      <xdr:col>14</xdr:col>
      <xdr:colOff>342900</xdr:colOff>
      <xdr:row>16</xdr:row>
      <xdr:rowOff>114300</xdr:rowOff>
    </xdr:to>
    <xdr:cxnSp macro="">
      <xdr:nvCxnSpPr>
        <xdr:cNvPr id="78" name="Прямая соединительная линия 77"/>
        <xdr:cNvCxnSpPr/>
      </xdr:nvCxnSpPr>
      <xdr:spPr>
        <a:xfrm>
          <a:off x="7048500" y="952500"/>
          <a:ext cx="0" cy="2019300"/>
        </a:xfrm>
        <a:prstGeom prst="line">
          <a:avLst/>
        </a:prstGeom>
        <a:ln w="2857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428625</xdr:colOff>
      <xdr:row>37</xdr:row>
      <xdr:rowOff>9525</xdr:rowOff>
    </xdr:from>
    <xdr:ext cx="1228725" cy="790575"/>
    <xdr:sp macro="" textlink="">
      <xdr:nvSpPr>
        <xdr:cNvPr id="79" name="TextBox 78"/>
        <xdr:cNvSpPr txBox="1"/>
      </xdr:nvSpPr>
      <xdr:spPr>
        <a:xfrm>
          <a:off x="1038225" y="1152525"/>
          <a:ext cx="1228725" cy="79057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Кабинет мед. профилактики  №229</a:t>
          </a:r>
        </a:p>
        <a:p>
          <a:pPr algn="ctr"/>
          <a:r>
            <a:rPr lang="ru-RU" sz="1100" b="1"/>
            <a:t>1200 </a:t>
          </a:r>
          <a:r>
            <a:rPr lang="ru-RU" sz="1100" b="1">
              <a:latin typeface="Arial"/>
              <a:cs typeface="Arial"/>
            </a:rPr>
            <a:t>″</a:t>
          </a:r>
          <a:endParaRPr lang="ru-RU" sz="1100" b="1"/>
        </a:p>
      </xdr:txBody>
    </xdr:sp>
    <xdr:clientData/>
  </xdr:oneCellAnchor>
  <xdr:oneCellAnchor>
    <xdr:from>
      <xdr:col>7</xdr:col>
      <xdr:colOff>314324</xdr:colOff>
      <xdr:row>37</xdr:row>
      <xdr:rowOff>9526</xdr:rowOff>
    </xdr:from>
    <xdr:ext cx="1085851" cy="819150"/>
    <xdr:sp macro="" textlink="">
      <xdr:nvSpPr>
        <xdr:cNvPr id="80" name="TextBox 79"/>
        <xdr:cNvSpPr txBox="1"/>
      </xdr:nvSpPr>
      <xdr:spPr>
        <a:xfrm>
          <a:off x="2752724" y="1152526"/>
          <a:ext cx="1085851" cy="8191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Процедурный кабинет </a:t>
          </a:r>
        </a:p>
        <a:p>
          <a:pPr algn="ctr"/>
          <a:r>
            <a:rPr lang="ru-RU" sz="1100" b="1"/>
            <a:t>№12</a:t>
          </a:r>
        </a:p>
        <a:p>
          <a:pPr algn="ctr"/>
          <a:r>
            <a:rPr lang="ru-RU" sz="1100" b="1"/>
            <a:t>180 </a:t>
          </a:r>
          <a:r>
            <a:rPr lang="ru-RU" sz="1100" b="1">
              <a:latin typeface="Arial"/>
              <a:cs typeface="Arial"/>
            </a:rPr>
            <a:t>″</a:t>
          </a:r>
          <a:endParaRPr lang="ru-RU" sz="1100" b="1"/>
        </a:p>
      </xdr:txBody>
    </xdr:sp>
    <xdr:clientData/>
  </xdr:oneCellAnchor>
  <xdr:oneCellAnchor>
    <xdr:from>
      <xdr:col>12</xdr:col>
      <xdr:colOff>371475</xdr:colOff>
      <xdr:row>37</xdr:row>
      <xdr:rowOff>1</xdr:rowOff>
    </xdr:from>
    <xdr:ext cx="1085849" cy="819149"/>
    <xdr:sp macro="" textlink="">
      <xdr:nvSpPr>
        <xdr:cNvPr id="81" name="TextBox 80"/>
        <xdr:cNvSpPr txBox="1"/>
      </xdr:nvSpPr>
      <xdr:spPr>
        <a:xfrm>
          <a:off x="7686675" y="6962776"/>
          <a:ext cx="1085849" cy="819149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Врач отд. мед. профилактики</a:t>
          </a:r>
        </a:p>
        <a:p>
          <a:pPr algn="ctr"/>
          <a:r>
            <a:rPr lang="ru-RU" sz="1100" b="1" baseline="0">
              <a:latin typeface="Arial"/>
              <a:cs typeface="Arial"/>
            </a:rPr>
            <a:t> каб. 229</a:t>
          </a:r>
        </a:p>
        <a:p>
          <a:pPr algn="ctr"/>
          <a:r>
            <a:rPr lang="ru-RU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600 ″</a:t>
          </a:r>
          <a:endParaRPr lang="ru-RU" sz="1100" b="1">
            <a:latin typeface="Arial"/>
            <a:cs typeface="Arial"/>
          </a:endParaRPr>
        </a:p>
        <a:p>
          <a:endParaRPr lang="ru-RU" sz="1100"/>
        </a:p>
      </xdr:txBody>
    </xdr:sp>
    <xdr:clientData/>
  </xdr:oneCellAnchor>
  <xdr:oneCellAnchor>
    <xdr:from>
      <xdr:col>4</xdr:col>
      <xdr:colOff>438151</xdr:colOff>
      <xdr:row>41</xdr:row>
      <xdr:rowOff>76200</xdr:rowOff>
    </xdr:from>
    <xdr:ext cx="1238250" cy="1304925"/>
    <xdr:sp macro="" textlink="">
      <xdr:nvSpPr>
        <xdr:cNvPr id="83" name="TextBox 82"/>
        <xdr:cNvSpPr txBox="1"/>
      </xdr:nvSpPr>
      <xdr:spPr>
        <a:xfrm>
          <a:off x="1047751" y="1981200"/>
          <a:ext cx="1238250" cy="130492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- Сатурация</a:t>
          </a:r>
        </a:p>
        <a:p>
          <a:r>
            <a:rPr lang="ru-RU" sz="1100"/>
            <a:t>- Спирометрия</a:t>
          </a:r>
        </a:p>
        <a:p>
          <a:r>
            <a:rPr lang="ru-RU" sz="1100"/>
            <a:t>- Запись на исследования</a:t>
          </a:r>
        </a:p>
        <a:p>
          <a:r>
            <a:rPr lang="ru-RU" sz="1100"/>
            <a:t>- оформление      документов</a:t>
          </a:r>
        </a:p>
        <a:p>
          <a:endParaRPr lang="ru-RU" sz="1100"/>
        </a:p>
      </xdr:txBody>
    </xdr:sp>
    <xdr:clientData/>
  </xdr:oneCellAnchor>
  <xdr:oneCellAnchor>
    <xdr:from>
      <xdr:col>7</xdr:col>
      <xdr:colOff>295275</xdr:colOff>
      <xdr:row>41</xdr:row>
      <xdr:rowOff>95250</xdr:rowOff>
    </xdr:from>
    <xdr:ext cx="1095375" cy="1257300"/>
    <xdr:sp macro="" textlink="">
      <xdr:nvSpPr>
        <xdr:cNvPr id="84" name="TextBox 83"/>
        <xdr:cNvSpPr txBox="1"/>
      </xdr:nvSpPr>
      <xdr:spPr>
        <a:xfrm>
          <a:off x="2733675" y="2000250"/>
          <a:ext cx="1095375" cy="12573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000"/>
            <a:t>- 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Забор крови на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D-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димер </a:t>
          </a:r>
        </a:p>
        <a:p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- Забор крови на б/х</a:t>
          </a:r>
          <a:endParaRPr lang="ru-RU" sz="1000"/>
        </a:p>
      </xdr:txBody>
    </xdr:sp>
    <xdr:clientData/>
  </xdr:oneCellAnchor>
  <xdr:oneCellAnchor>
    <xdr:from>
      <xdr:col>12</xdr:col>
      <xdr:colOff>361951</xdr:colOff>
      <xdr:row>41</xdr:row>
      <xdr:rowOff>95250</xdr:rowOff>
    </xdr:from>
    <xdr:ext cx="1066800" cy="1257300"/>
    <xdr:sp macro="" textlink="">
      <xdr:nvSpPr>
        <xdr:cNvPr id="85" name="TextBox 84"/>
        <xdr:cNvSpPr txBox="1"/>
      </xdr:nvSpPr>
      <xdr:spPr>
        <a:xfrm>
          <a:off x="7677151" y="7820025"/>
          <a:ext cx="1066800" cy="12573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000"/>
            <a:t>- Заключение</a:t>
          </a:r>
        </a:p>
        <a:p>
          <a:r>
            <a:rPr lang="ru-RU" sz="1000"/>
            <a:t>- Направление на 2 этап по показаниям</a:t>
          </a:r>
        </a:p>
        <a:p>
          <a:r>
            <a:rPr lang="ru-RU" sz="1000"/>
            <a:t>-Рекомендации</a:t>
          </a:r>
        </a:p>
      </xdr:txBody>
    </xdr:sp>
    <xdr:clientData/>
  </xdr:oneCellAnchor>
  <xdr:twoCellAnchor>
    <xdr:from>
      <xdr:col>3</xdr:col>
      <xdr:colOff>600075</xdr:colOff>
      <xdr:row>45</xdr:row>
      <xdr:rowOff>133350</xdr:rowOff>
    </xdr:from>
    <xdr:to>
      <xdr:col>5</xdr:col>
      <xdr:colOff>285750</xdr:colOff>
      <xdr:row>48</xdr:row>
      <xdr:rowOff>57150</xdr:rowOff>
    </xdr:to>
    <xdr:sp macro="" textlink="">
      <xdr:nvSpPr>
        <xdr:cNvPr id="89" name="Равнобедренный треугольник 88"/>
        <xdr:cNvSpPr/>
      </xdr:nvSpPr>
      <xdr:spPr>
        <a:xfrm>
          <a:off x="600075" y="2800350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438150</xdr:colOff>
      <xdr:row>45</xdr:row>
      <xdr:rowOff>123825</xdr:rowOff>
    </xdr:from>
    <xdr:to>
      <xdr:col>8</xdr:col>
      <xdr:colOff>123825</xdr:colOff>
      <xdr:row>48</xdr:row>
      <xdr:rowOff>47625</xdr:rowOff>
    </xdr:to>
    <xdr:sp macro="" textlink="">
      <xdr:nvSpPr>
        <xdr:cNvPr id="90" name="Равнобедренный треугольник 89"/>
        <xdr:cNvSpPr/>
      </xdr:nvSpPr>
      <xdr:spPr>
        <a:xfrm>
          <a:off x="2266950" y="2790825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</a:rPr>
            <a:t>1-2</a:t>
          </a:r>
        </a:p>
      </xdr:txBody>
    </xdr:sp>
    <xdr:clientData/>
  </xdr:twoCellAnchor>
  <xdr:twoCellAnchor>
    <xdr:from>
      <xdr:col>11</xdr:col>
      <xdr:colOff>504825</xdr:colOff>
      <xdr:row>45</xdr:row>
      <xdr:rowOff>104775</xdr:rowOff>
    </xdr:from>
    <xdr:to>
      <xdr:col>13</xdr:col>
      <xdr:colOff>190500</xdr:colOff>
      <xdr:row>48</xdr:row>
      <xdr:rowOff>28575</xdr:rowOff>
    </xdr:to>
    <xdr:sp macro="" textlink="">
      <xdr:nvSpPr>
        <xdr:cNvPr id="91" name="Равнобедренный треугольник 90"/>
        <xdr:cNvSpPr/>
      </xdr:nvSpPr>
      <xdr:spPr>
        <a:xfrm>
          <a:off x="7210425" y="8591550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1-2</a:t>
          </a:r>
        </a:p>
      </xdr:txBody>
    </xdr:sp>
    <xdr:clientData/>
  </xdr:twoCellAnchor>
  <xdr:twoCellAnchor editAs="oneCell">
    <xdr:from>
      <xdr:col>4</xdr:col>
      <xdr:colOff>238125</xdr:colOff>
      <xdr:row>46</xdr:row>
      <xdr:rowOff>142875</xdr:rowOff>
    </xdr:from>
    <xdr:to>
      <xdr:col>5</xdr:col>
      <xdr:colOff>43089</xdr:colOff>
      <xdr:row>48</xdr:row>
      <xdr:rowOff>11833</xdr:rowOff>
    </xdr:to>
    <xdr:pic>
      <xdr:nvPicPr>
        <xdr:cNvPr id="94" name="Рисунок 9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7725" y="3000375"/>
          <a:ext cx="414564" cy="249958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37</xdr:row>
      <xdr:rowOff>114300</xdr:rowOff>
    </xdr:from>
    <xdr:to>
      <xdr:col>4</xdr:col>
      <xdr:colOff>46038</xdr:colOff>
      <xdr:row>40</xdr:row>
      <xdr:rowOff>123825</xdr:rowOff>
    </xdr:to>
    <xdr:pic>
      <xdr:nvPicPr>
        <xdr:cNvPr id="98" name="Рисунок 97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9075" y="1257300"/>
          <a:ext cx="436563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9525</xdr:colOff>
      <xdr:row>37</xdr:row>
      <xdr:rowOff>123825</xdr:rowOff>
    </xdr:from>
    <xdr:to>
      <xdr:col>15</xdr:col>
      <xdr:colOff>446088</xdr:colOff>
      <xdr:row>40</xdr:row>
      <xdr:rowOff>133350</xdr:rowOff>
    </xdr:to>
    <xdr:pic>
      <xdr:nvPicPr>
        <xdr:cNvPr id="99" name="Рисунок 98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53525" y="7086600"/>
          <a:ext cx="436563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46038</xdr:colOff>
      <xdr:row>38</xdr:row>
      <xdr:rowOff>185738</xdr:rowOff>
    </xdr:from>
    <xdr:to>
      <xdr:col>4</xdr:col>
      <xdr:colOff>428625</xdr:colOff>
      <xdr:row>38</xdr:row>
      <xdr:rowOff>185738</xdr:rowOff>
    </xdr:to>
    <xdr:cxnSp macro="">
      <xdr:nvCxnSpPr>
        <xdr:cNvPr id="100" name="Прямая со стрелкой 99"/>
        <xdr:cNvCxnSpPr/>
      </xdr:nvCxnSpPr>
      <xdr:spPr>
        <a:xfrm>
          <a:off x="655638" y="1519238"/>
          <a:ext cx="382587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447675</xdr:colOff>
      <xdr:row>38</xdr:row>
      <xdr:rowOff>185738</xdr:rowOff>
    </xdr:from>
    <xdr:to>
      <xdr:col>7</xdr:col>
      <xdr:colOff>323849</xdr:colOff>
      <xdr:row>39</xdr:row>
      <xdr:rowOff>1</xdr:rowOff>
    </xdr:to>
    <xdr:cxnSp macro="">
      <xdr:nvCxnSpPr>
        <xdr:cNvPr id="101" name="Прямая со стрелкой 100"/>
        <xdr:cNvCxnSpPr/>
      </xdr:nvCxnSpPr>
      <xdr:spPr>
        <a:xfrm>
          <a:off x="2276475" y="1519238"/>
          <a:ext cx="485774" cy="476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247649</xdr:colOff>
      <xdr:row>39</xdr:row>
      <xdr:rowOff>1</xdr:rowOff>
    </xdr:from>
    <xdr:to>
      <xdr:col>15</xdr:col>
      <xdr:colOff>85725</xdr:colOff>
      <xdr:row>39</xdr:row>
      <xdr:rowOff>4763</xdr:rowOff>
    </xdr:to>
    <xdr:cxnSp macro="">
      <xdr:nvCxnSpPr>
        <xdr:cNvPr id="102" name="Прямая со стрелкой 101"/>
        <xdr:cNvCxnSpPr/>
      </xdr:nvCxnSpPr>
      <xdr:spPr>
        <a:xfrm>
          <a:off x="8782049" y="7343776"/>
          <a:ext cx="447676" cy="476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180975</xdr:colOff>
      <xdr:row>39</xdr:row>
      <xdr:rowOff>1</xdr:rowOff>
    </xdr:from>
    <xdr:to>
      <xdr:col>9</xdr:col>
      <xdr:colOff>581025</xdr:colOff>
      <xdr:row>39</xdr:row>
      <xdr:rowOff>9526</xdr:rowOff>
    </xdr:to>
    <xdr:cxnSp macro="">
      <xdr:nvCxnSpPr>
        <xdr:cNvPr id="105" name="Прямая со стрелкой 104"/>
        <xdr:cNvCxnSpPr/>
      </xdr:nvCxnSpPr>
      <xdr:spPr>
        <a:xfrm flipV="1">
          <a:off x="3838575" y="1524001"/>
          <a:ext cx="400050" cy="952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609598</xdr:colOff>
      <xdr:row>35</xdr:row>
      <xdr:rowOff>19050</xdr:rowOff>
    </xdr:from>
    <xdr:to>
      <xdr:col>14</xdr:col>
      <xdr:colOff>228600</xdr:colOff>
      <xdr:row>36</xdr:row>
      <xdr:rowOff>161925</xdr:rowOff>
    </xdr:to>
    <xdr:sp macro="" textlink="">
      <xdr:nvSpPr>
        <xdr:cNvPr id="106" name="Левая фигурная скобка 105"/>
        <xdr:cNvSpPr/>
      </xdr:nvSpPr>
      <xdr:spPr>
        <a:xfrm rot="5400000">
          <a:off x="7262811" y="5434012"/>
          <a:ext cx="333375" cy="2667002"/>
        </a:xfrm>
        <a:prstGeom prst="leftBrace">
          <a:avLst>
            <a:gd name="adj1" fmla="val 8333"/>
            <a:gd name="adj2" fmla="val 4930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438149</xdr:colOff>
      <xdr:row>35</xdr:row>
      <xdr:rowOff>38102</xdr:rowOff>
    </xdr:from>
    <xdr:to>
      <xdr:col>9</xdr:col>
      <xdr:colOff>200024</xdr:colOff>
      <xdr:row>36</xdr:row>
      <xdr:rowOff>152403</xdr:rowOff>
    </xdr:to>
    <xdr:sp macro="" textlink="">
      <xdr:nvSpPr>
        <xdr:cNvPr id="107" name="Левая фигурная скобка 106"/>
        <xdr:cNvSpPr/>
      </xdr:nvSpPr>
      <xdr:spPr>
        <a:xfrm rot="5400000">
          <a:off x="2300286" y="5367340"/>
          <a:ext cx="304801" cy="2809875"/>
        </a:xfrm>
        <a:prstGeom prst="leftBrace">
          <a:avLst>
            <a:gd name="adj1" fmla="val 8333"/>
            <a:gd name="adj2" fmla="val 4930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6</xdr:col>
      <xdr:colOff>371475</xdr:colOff>
      <xdr:row>33</xdr:row>
      <xdr:rowOff>57150</xdr:rowOff>
    </xdr:from>
    <xdr:ext cx="630044" cy="264560"/>
    <xdr:sp macro="" textlink="">
      <xdr:nvSpPr>
        <xdr:cNvPr id="108" name="TextBox 107"/>
        <xdr:cNvSpPr txBox="1"/>
      </xdr:nvSpPr>
      <xdr:spPr>
        <a:xfrm>
          <a:off x="2200275" y="6257925"/>
          <a:ext cx="6300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 b="1">
              <a:solidFill>
                <a:srgbClr val="FF0000"/>
              </a:solidFill>
            </a:rPr>
            <a:t>1 визит</a:t>
          </a:r>
        </a:p>
      </xdr:txBody>
    </xdr:sp>
    <xdr:clientData/>
  </xdr:oneCellAnchor>
  <xdr:oneCellAnchor>
    <xdr:from>
      <xdr:col>11</xdr:col>
      <xdr:colOff>361950</xdr:colOff>
      <xdr:row>33</xdr:row>
      <xdr:rowOff>104775</xdr:rowOff>
    </xdr:from>
    <xdr:ext cx="630044" cy="264560"/>
    <xdr:sp macro="" textlink="">
      <xdr:nvSpPr>
        <xdr:cNvPr id="109" name="TextBox 108"/>
        <xdr:cNvSpPr txBox="1"/>
      </xdr:nvSpPr>
      <xdr:spPr>
        <a:xfrm>
          <a:off x="7067550" y="6305550"/>
          <a:ext cx="6300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 b="1">
              <a:solidFill>
                <a:srgbClr val="FF0000"/>
              </a:solidFill>
            </a:rPr>
            <a:t>2 визит</a:t>
          </a:r>
        </a:p>
      </xdr:txBody>
    </xdr:sp>
    <xdr:clientData/>
  </xdr:oneCellAnchor>
  <xdr:oneCellAnchor>
    <xdr:from>
      <xdr:col>4</xdr:col>
      <xdr:colOff>276225</xdr:colOff>
      <xdr:row>48</xdr:row>
      <xdr:rowOff>133350</xdr:rowOff>
    </xdr:from>
    <xdr:ext cx="416011" cy="264560"/>
    <xdr:sp macro="" textlink="">
      <xdr:nvSpPr>
        <xdr:cNvPr id="111" name="TextBox 110"/>
        <xdr:cNvSpPr txBox="1"/>
      </xdr:nvSpPr>
      <xdr:spPr>
        <a:xfrm>
          <a:off x="885825" y="3371850"/>
          <a:ext cx="416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60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7</xdr:col>
      <xdr:colOff>57150</xdr:colOff>
      <xdr:row>48</xdr:row>
      <xdr:rowOff>85725</xdr:rowOff>
    </xdr:from>
    <xdr:ext cx="409471" cy="264560"/>
    <xdr:sp macro="" textlink="">
      <xdr:nvSpPr>
        <xdr:cNvPr id="112" name="TextBox 111"/>
        <xdr:cNvSpPr txBox="1"/>
      </xdr:nvSpPr>
      <xdr:spPr>
        <a:xfrm>
          <a:off x="4324350" y="9144000"/>
          <a:ext cx="4094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12</xdr:col>
      <xdr:colOff>180975</xdr:colOff>
      <xdr:row>48</xdr:row>
      <xdr:rowOff>57150</xdr:rowOff>
    </xdr:from>
    <xdr:ext cx="409471" cy="264560"/>
    <xdr:sp macro="" textlink="">
      <xdr:nvSpPr>
        <xdr:cNvPr id="113" name="TextBox 112"/>
        <xdr:cNvSpPr txBox="1"/>
      </xdr:nvSpPr>
      <xdr:spPr>
        <a:xfrm>
          <a:off x="7496175" y="9115425"/>
          <a:ext cx="4094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4</xdr:col>
      <xdr:colOff>28575</xdr:colOff>
      <xdr:row>37</xdr:row>
      <xdr:rowOff>57150</xdr:rowOff>
    </xdr:from>
    <xdr:ext cx="377604" cy="264560"/>
    <xdr:sp macro="" textlink="">
      <xdr:nvSpPr>
        <xdr:cNvPr id="116" name="TextBox 115"/>
        <xdr:cNvSpPr txBox="1"/>
      </xdr:nvSpPr>
      <xdr:spPr>
        <a:xfrm>
          <a:off x="638175" y="1200150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6</xdr:col>
      <xdr:colOff>485775</xdr:colOff>
      <xdr:row>37</xdr:row>
      <xdr:rowOff>76200</xdr:rowOff>
    </xdr:from>
    <xdr:ext cx="377604" cy="264560"/>
    <xdr:sp macro="" textlink="">
      <xdr:nvSpPr>
        <xdr:cNvPr id="117" name="TextBox 116"/>
        <xdr:cNvSpPr txBox="1"/>
      </xdr:nvSpPr>
      <xdr:spPr>
        <a:xfrm>
          <a:off x="2314575" y="1219200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25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9</xdr:col>
      <xdr:colOff>114300</xdr:colOff>
      <xdr:row>37</xdr:row>
      <xdr:rowOff>95250</xdr:rowOff>
    </xdr:from>
    <xdr:ext cx="592085" cy="264560"/>
    <xdr:sp macro="" textlink="">
      <xdr:nvSpPr>
        <xdr:cNvPr id="118" name="TextBox 117"/>
        <xdr:cNvSpPr txBox="1"/>
      </xdr:nvSpPr>
      <xdr:spPr>
        <a:xfrm>
          <a:off x="3771900" y="1238250"/>
          <a:ext cx="59208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86400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14</xdr:col>
      <xdr:colOff>323850</xdr:colOff>
      <xdr:row>37</xdr:row>
      <xdr:rowOff>85725</xdr:rowOff>
    </xdr:from>
    <xdr:ext cx="377604" cy="264560"/>
    <xdr:sp macro="" textlink="">
      <xdr:nvSpPr>
        <xdr:cNvPr id="119" name="TextBox 118"/>
        <xdr:cNvSpPr txBox="1"/>
      </xdr:nvSpPr>
      <xdr:spPr>
        <a:xfrm>
          <a:off x="8858250" y="7048500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twoCellAnchor>
    <xdr:from>
      <xdr:col>9</xdr:col>
      <xdr:colOff>400050</xdr:colOff>
      <xdr:row>35</xdr:row>
      <xdr:rowOff>171450</xdr:rowOff>
    </xdr:from>
    <xdr:to>
      <xdr:col>9</xdr:col>
      <xdr:colOff>400050</xdr:colOff>
      <xdr:row>48</xdr:row>
      <xdr:rowOff>9525</xdr:rowOff>
    </xdr:to>
    <xdr:cxnSp macro="">
      <xdr:nvCxnSpPr>
        <xdr:cNvPr id="135" name="Прямая соединительная линия 134"/>
        <xdr:cNvCxnSpPr/>
      </xdr:nvCxnSpPr>
      <xdr:spPr>
        <a:xfrm>
          <a:off x="5886450" y="6753225"/>
          <a:ext cx="0" cy="2314575"/>
        </a:xfrm>
        <a:prstGeom prst="line">
          <a:avLst/>
        </a:prstGeom>
        <a:ln w="2857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161925</xdr:colOff>
      <xdr:row>37</xdr:row>
      <xdr:rowOff>19050</xdr:rowOff>
    </xdr:from>
    <xdr:to>
      <xdr:col>12</xdr:col>
      <xdr:colOff>243807</xdr:colOff>
      <xdr:row>42</xdr:row>
      <xdr:rowOff>5305</xdr:rowOff>
    </xdr:to>
    <xdr:pic>
      <xdr:nvPicPr>
        <xdr:cNvPr id="2157" name="Picture 109" descr="https://koorook.com/wp-content/uploads/2020/09/Thicken-Skin-www.koorook.com-1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257925" y="6981825"/>
          <a:ext cx="1301082" cy="938755"/>
        </a:xfrm>
        <a:prstGeom prst="rect">
          <a:avLst/>
        </a:prstGeom>
        <a:noFill/>
      </xdr:spPr>
    </xdr:pic>
    <xdr:clientData/>
  </xdr:twoCellAnchor>
  <xdr:oneCellAnchor>
    <xdr:from>
      <xdr:col>10</xdr:col>
      <xdr:colOff>228600</xdr:colOff>
      <xdr:row>48</xdr:row>
      <xdr:rowOff>19050</xdr:rowOff>
    </xdr:from>
    <xdr:ext cx="480966" cy="264560"/>
    <xdr:sp macro="" textlink="">
      <xdr:nvSpPr>
        <xdr:cNvPr id="139" name="TextBox 138"/>
        <xdr:cNvSpPr txBox="1"/>
      </xdr:nvSpPr>
      <xdr:spPr>
        <a:xfrm>
          <a:off x="6324600" y="9077325"/>
          <a:ext cx="48096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360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7</xdr:col>
      <xdr:colOff>133350</xdr:colOff>
      <xdr:row>7</xdr:row>
      <xdr:rowOff>0</xdr:rowOff>
    </xdr:from>
    <xdr:ext cx="1228725" cy="790575"/>
    <xdr:sp macro="" textlink="">
      <xdr:nvSpPr>
        <xdr:cNvPr id="93" name="TextBox 92"/>
        <xdr:cNvSpPr txBox="1"/>
      </xdr:nvSpPr>
      <xdr:spPr>
        <a:xfrm>
          <a:off x="4400550" y="1143000"/>
          <a:ext cx="1228725" cy="79057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Кабинет мед. профилактики  №229</a:t>
          </a:r>
        </a:p>
        <a:p>
          <a:pPr algn="ctr"/>
          <a:r>
            <a:rPr lang="ru-RU" sz="1100" b="1"/>
            <a:t>900 </a:t>
          </a:r>
          <a:r>
            <a:rPr lang="ru-RU" sz="1100" b="1">
              <a:latin typeface="Arial"/>
              <a:cs typeface="Arial"/>
            </a:rPr>
            <a:t>″</a:t>
          </a:r>
          <a:endParaRPr lang="ru-RU" sz="1100" b="1"/>
        </a:p>
      </xdr:txBody>
    </xdr:sp>
    <xdr:clientData/>
  </xdr:oneCellAnchor>
  <xdr:oneCellAnchor>
    <xdr:from>
      <xdr:col>7</xdr:col>
      <xdr:colOff>123825</xdr:colOff>
      <xdr:row>11</xdr:row>
      <xdr:rowOff>66675</xdr:rowOff>
    </xdr:from>
    <xdr:ext cx="1238250" cy="1304925"/>
    <xdr:sp macro="" textlink="">
      <xdr:nvSpPr>
        <xdr:cNvPr id="95" name="TextBox 94"/>
        <xdr:cNvSpPr txBox="1"/>
      </xdr:nvSpPr>
      <xdr:spPr>
        <a:xfrm>
          <a:off x="4391025" y="1971675"/>
          <a:ext cx="1238250" cy="130492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- Анкетирование - Запись на исследования</a:t>
          </a:r>
        </a:p>
        <a:p>
          <a:r>
            <a:rPr lang="ru-RU" sz="1100"/>
            <a:t>- оформление      документов</a:t>
          </a:r>
        </a:p>
        <a:p>
          <a:endParaRPr lang="ru-RU" sz="1100"/>
        </a:p>
      </xdr:txBody>
    </xdr:sp>
    <xdr:clientData/>
  </xdr:oneCellAnchor>
  <xdr:twoCellAnchor>
    <xdr:from>
      <xdr:col>6</xdr:col>
      <xdr:colOff>276225</xdr:colOff>
      <xdr:row>15</xdr:row>
      <xdr:rowOff>114300</xdr:rowOff>
    </xdr:from>
    <xdr:to>
      <xdr:col>7</xdr:col>
      <xdr:colOff>571500</xdr:colOff>
      <xdr:row>18</xdr:row>
      <xdr:rowOff>38100</xdr:rowOff>
    </xdr:to>
    <xdr:sp macro="" textlink="">
      <xdr:nvSpPr>
        <xdr:cNvPr id="96" name="Равнобедренный треугольник 95"/>
        <xdr:cNvSpPr/>
      </xdr:nvSpPr>
      <xdr:spPr>
        <a:xfrm>
          <a:off x="3933825" y="2781300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</a:rPr>
            <a:t>3-4</a:t>
          </a:r>
        </a:p>
      </xdr:txBody>
    </xdr:sp>
    <xdr:clientData/>
  </xdr:twoCellAnchor>
  <xdr:oneCellAnchor>
    <xdr:from>
      <xdr:col>6</xdr:col>
      <xdr:colOff>504825</xdr:colOff>
      <xdr:row>18</xdr:row>
      <xdr:rowOff>66675</xdr:rowOff>
    </xdr:from>
    <xdr:ext cx="480966" cy="264560"/>
    <xdr:sp macro="" textlink="">
      <xdr:nvSpPr>
        <xdr:cNvPr id="97" name="TextBox 96"/>
        <xdr:cNvSpPr txBox="1"/>
      </xdr:nvSpPr>
      <xdr:spPr>
        <a:xfrm>
          <a:off x="4162425" y="3305175"/>
          <a:ext cx="48096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180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4</xdr:col>
      <xdr:colOff>428625</xdr:colOff>
      <xdr:row>63</xdr:row>
      <xdr:rowOff>9525</xdr:rowOff>
    </xdr:from>
    <xdr:ext cx="1228725" cy="790575"/>
    <xdr:sp macro="" textlink="">
      <xdr:nvSpPr>
        <xdr:cNvPr id="92" name="TextBox 91"/>
        <xdr:cNvSpPr txBox="1"/>
      </xdr:nvSpPr>
      <xdr:spPr>
        <a:xfrm>
          <a:off x="2867025" y="7162800"/>
          <a:ext cx="1228725" cy="79057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Кабинет мед. профилактики  №229</a:t>
          </a:r>
        </a:p>
        <a:p>
          <a:pPr algn="ctr"/>
          <a:r>
            <a:rPr lang="ru-RU" sz="1100" b="1"/>
            <a:t>600 </a:t>
          </a:r>
          <a:r>
            <a:rPr lang="ru-RU" sz="1100" b="1">
              <a:latin typeface="Arial"/>
              <a:cs typeface="Arial"/>
            </a:rPr>
            <a:t>″</a:t>
          </a:r>
          <a:endParaRPr lang="ru-RU" sz="1100" b="1"/>
        </a:p>
      </xdr:txBody>
    </xdr:sp>
    <xdr:clientData/>
  </xdr:oneCellAnchor>
  <xdr:oneCellAnchor>
    <xdr:from>
      <xdr:col>9</xdr:col>
      <xdr:colOff>523874</xdr:colOff>
      <xdr:row>62</xdr:row>
      <xdr:rowOff>180976</xdr:rowOff>
    </xdr:from>
    <xdr:ext cx="1085851" cy="819150"/>
    <xdr:sp macro="" textlink="">
      <xdr:nvSpPr>
        <xdr:cNvPr id="103" name="TextBox 102"/>
        <xdr:cNvSpPr txBox="1"/>
      </xdr:nvSpPr>
      <xdr:spPr>
        <a:xfrm>
          <a:off x="6010274" y="12201526"/>
          <a:ext cx="1085851" cy="8191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Процедурный кабинет </a:t>
          </a:r>
        </a:p>
        <a:p>
          <a:pPr algn="ctr"/>
          <a:r>
            <a:rPr lang="ru-RU" sz="1100" b="1"/>
            <a:t>№12</a:t>
          </a:r>
        </a:p>
        <a:p>
          <a:pPr algn="ctr"/>
          <a:r>
            <a:rPr lang="ru-RU" sz="1100" b="1"/>
            <a:t>180 </a:t>
          </a:r>
          <a:r>
            <a:rPr lang="ru-RU" sz="1100" b="1">
              <a:latin typeface="Arial"/>
              <a:cs typeface="Arial"/>
            </a:rPr>
            <a:t>″</a:t>
          </a:r>
          <a:endParaRPr lang="ru-RU" sz="1100" b="1"/>
        </a:p>
      </xdr:txBody>
    </xdr:sp>
    <xdr:clientData/>
  </xdr:oneCellAnchor>
  <xdr:oneCellAnchor>
    <xdr:from>
      <xdr:col>14</xdr:col>
      <xdr:colOff>561975</xdr:colOff>
      <xdr:row>58</xdr:row>
      <xdr:rowOff>123826</xdr:rowOff>
    </xdr:from>
    <xdr:ext cx="1085849" cy="819149"/>
    <xdr:sp macro="" textlink="">
      <xdr:nvSpPr>
        <xdr:cNvPr id="104" name="TextBox 103"/>
        <xdr:cNvSpPr txBox="1"/>
      </xdr:nvSpPr>
      <xdr:spPr>
        <a:xfrm>
          <a:off x="9096375" y="11382376"/>
          <a:ext cx="1085849" cy="819149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Врач терапевт участковый</a:t>
          </a:r>
          <a:endParaRPr lang="ru-RU" sz="1100" b="1" baseline="0">
            <a:latin typeface="Arial"/>
            <a:cs typeface="Arial"/>
          </a:endParaRPr>
        </a:p>
        <a:p>
          <a:pPr algn="ctr"/>
          <a:r>
            <a:rPr lang="ru-RU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600 ″</a:t>
          </a:r>
          <a:endParaRPr lang="ru-RU" sz="1100" b="1">
            <a:latin typeface="Arial"/>
            <a:cs typeface="Arial"/>
          </a:endParaRPr>
        </a:p>
        <a:p>
          <a:endParaRPr lang="ru-RU" sz="1100"/>
        </a:p>
      </xdr:txBody>
    </xdr:sp>
    <xdr:clientData/>
  </xdr:oneCellAnchor>
  <xdr:oneCellAnchor>
    <xdr:from>
      <xdr:col>4</xdr:col>
      <xdr:colOff>438151</xdr:colOff>
      <xdr:row>67</xdr:row>
      <xdr:rowOff>76200</xdr:rowOff>
    </xdr:from>
    <xdr:ext cx="1238250" cy="1304925"/>
    <xdr:sp macro="" textlink="">
      <xdr:nvSpPr>
        <xdr:cNvPr id="110" name="TextBox 109"/>
        <xdr:cNvSpPr txBox="1"/>
      </xdr:nvSpPr>
      <xdr:spPr>
        <a:xfrm>
          <a:off x="2876551" y="7991475"/>
          <a:ext cx="1238250" cy="130492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- Сатурация</a:t>
          </a:r>
        </a:p>
        <a:p>
          <a:r>
            <a:rPr lang="ru-RU" sz="1100"/>
            <a:t>- Запись на исследования</a:t>
          </a:r>
        </a:p>
        <a:p>
          <a:r>
            <a:rPr lang="ru-RU" sz="1100"/>
            <a:t>- оформление      документов</a:t>
          </a:r>
        </a:p>
        <a:p>
          <a:endParaRPr lang="ru-RU" sz="1100"/>
        </a:p>
      </xdr:txBody>
    </xdr:sp>
    <xdr:clientData/>
  </xdr:oneCellAnchor>
  <xdr:oneCellAnchor>
    <xdr:from>
      <xdr:col>9</xdr:col>
      <xdr:colOff>514350</xdr:colOff>
      <xdr:row>67</xdr:row>
      <xdr:rowOff>57150</xdr:rowOff>
    </xdr:from>
    <xdr:ext cx="1095375" cy="1257300"/>
    <xdr:sp macro="" textlink="">
      <xdr:nvSpPr>
        <xdr:cNvPr id="114" name="TextBox 113"/>
        <xdr:cNvSpPr txBox="1"/>
      </xdr:nvSpPr>
      <xdr:spPr>
        <a:xfrm>
          <a:off x="6000750" y="13030200"/>
          <a:ext cx="1095375" cy="12573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000"/>
            <a:t>- 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Забор крови на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D-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димер </a:t>
          </a:r>
        </a:p>
        <a:p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- Забор крови на б/х</a:t>
          </a:r>
          <a:endParaRPr lang="ru-RU" sz="1000"/>
        </a:p>
      </xdr:txBody>
    </xdr:sp>
    <xdr:clientData/>
  </xdr:oneCellAnchor>
  <xdr:oneCellAnchor>
    <xdr:from>
      <xdr:col>14</xdr:col>
      <xdr:colOff>571501</xdr:colOff>
      <xdr:row>63</xdr:row>
      <xdr:rowOff>9525</xdr:rowOff>
    </xdr:from>
    <xdr:ext cx="1066800" cy="1257300"/>
    <xdr:sp macro="" textlink="">
      <xdr:nvSpPr>
        <xdr:cNvPr id="115" name="TextBox 114"/>
        <xdr:cNvSpPr txBox="1"/>
      </xdr:nvSpPr>
      <xdr:spPr>
        <a:xfrm>
          <a:off x="9105901" y="12220575"/>
          <a:ext cx="1066800" cy="12573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000"/>
            <a:t>- Заключение</a:t>
          </a:r>
        </a:p>
        <a:p>
          <a:r>
            <a:rPr lang="ru-RU" sz="1000"/>
            <a:t>- Направление на 2 этап по показаниям</a:t>
          </a:r>
        </a:p>
        <a:p>
          <a:r>
            <a:rPr lang="ru-RU" sz="1000"/>
            <a:t>-Рекомендации</a:t>
          </a:r>
        </a:p>
      </xdr:txBody>
    </xdr:sp>
    <xdr:clientData/>
  </xdr:oneCellAnchor>
  <xdr:twoCellAnchor editAs="oneCell">
    <xdr:from>
      <xdr:col>3</xdr:col>
      <xdr:colOff>219075</xdr:colOff>
      <xdr:row>63</xdr:row>
      <xdr:rowOff>114300</xdr:rowOff>
    </xdr:from>
    <xdr:to>
      <xdr:col>4</xdr:col>
      <xdr:colOff>46038</xdr:colOff>
      <xdr:row>66</xdr:row>
      <xdr:rowOff>123825</xdr:rowOff>
    </xdr:to>
    <xdr:pic>
      <xdr:nvPicPr>
        <xdr:cNvPr id="124" name="Рисунок 12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47875" y="7267575"/>
          <a:ext cx="436563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304800</xdr:colOff>
      <xdr:row>63</xdr:row>
      <xdr:rowOff>123825</xdr:rowOff>
    </xdr:from>
    <xdr:to>
      <xdr:col>18</xdr:col>
      <xdr:colOff>131763</xdr:colOff>
      <xdr:row>66</xdr:row>
      <xdr:rowOff>133350</xdr:rowOff>
    </xdr:to>
    <xdr:pic>
      <xdr:nvPicPr>
        <xdr:cNvPr id="125" name="Рисунок 124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68000" y="12334875"/>
          <a:ext cx="436563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46038</xdr:colOff>
      <xdr:row>64</xdr:row>
      <xdr:rowOff>185738</xdr:rowOff>
    </xdr:from>
    <xdr:to>
      <xdr:col>4</xdr:col>
      <xdr:colOff>428625</xdr:colOff>
      <xdr:row>64</xdr:row>
      <xdr:rowOff>185738</xdr:rowOff>
    </xdr:to>
    <xdr:cxnSp macro="">
      <xdr:nvCxnSpPr>
        <xdr:cNvPr id="126" name="Прямая со стрелкой 125"/>
        <xdr:cNvCxnSpPr/>
      </xdr:nvCxnSpPr>
      <xdr:spPr>
        <a:xfrm>
          <a:off x="2484438" y="7529513"/>
          <a:ext cx="382587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64</xdr:row>
      <xdr:rowOff>185738</xdr:rowOff>
    </xdr:from>
    <xdr:to>
      <xdr:col>7</xdr:col>
      <xdr:colOff>314324</xdr:colOff>
      <xdr:row>65</xdr:row>
      <xdr:rowOff>1</xdr:rowOff>
    </xdr:to>
    <xdr:cxnSp macro="">
      <xdr:nvCxnSpPr>
        <xdr:cNvPr id="127" name="Прямая со стрелкой 126"/>
        <xdr:cNvCxnSpPr/>
      </xdr:nvCxnSpPr>
      <xdr:spPr>
        <a:xfrm>
          <a:off x="4095750" y="12587288"/>
          <a:ext cx="485774" cy="476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428624</xdr:colOff>
      <xdr:row>64</xdr:row>
      <xdr:rowOff>171451</xdr:rowOff>
    </xdr:from>
    <xdr:to>
      <xdr:col>17</xdr:col>
      <xdr:colOff>266700</xdr:colOff>
      <xdr:row>64</xdr:row>
      <xdr:rowOff>176213</xdr:rowOff>
    </xdr:to>
    <xdr:cxnSp macro="">
      <xdr:nvCxnSpPr>
        <xdr:cNvPr id="128" name="Прямая со стрелкой 127"/>
        <xdr:cNvCxnSpPr/>
      </xdr:nvCxnSpPr>
      <xdr:spPr>
        <a:xfrm>
          <a:off x="10182224" y="12573001"/>
          <a:ext cx="447676" cy="476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133350</xdr:colOff>
      <xdr:row>59</xdr:row>
      <xdr:rowOff>142875</xdr:rowOff>
    </xdr:from>
    <xdr:ext cx="630044" cy="264560"/>
    <xdr:sp macro="" textlink="">
      <xdr:nvSpPr>
        <xdr:cNvPr id="130" name="TextBox 129"/>
        <xdr:cNvSpPr txBox="1"/>
      </xdr:nvSpPr>
      <xdr:spPr>
        <a:xfrm>
          <a:off x="4400550" y="11591925"/>
          <a:ext cx="6300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 b="1">
              <a:solidFill>
                <a:srgbClr val="FF0000"/>
              </a:solidFill>
            </a:rPr>
            <a:t>1 визит</a:t>
          </a:r>
        </a:p>
      </xdr:txBody>
    </xdr:sp>
    <xdr:clientData/>
  </xdr:oneCellAnchor>
  <xdr:oneCellAnchor>
    <xdr:from>
      <xdr:col>13</xdr:col>
      <xdr:colOff>200025</xdr:colOff>
      <xdr:row>59</xdr:row>
      <xdr:rowOff>142875</xdr:rowOff>
    </xdr:from>
    <xdr:ext cx="630044" cy="264560"/>
    <xdr:sp macro="" textlink="">
      <xdr:nvSpPr>
        <xdr:cNvPr id="131" name="TextBox 130"/>
        <xdr:cNvSpPr txBox="1"/>
      </xdr:nvSpPr>
      <xdr:spPr>
        <a:xfrm>
          <a:off x="8124825" y="11591925"/>
          <a:ext cx="6300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 b="1">
              <a:solidFill>
                <a:srgbClr val="FF0000"/>
              </a:solidFill>
            </a:rPr>
            <a:t>2 визит</a:t>
          </a:r>
        </a:p>
      </xdr:txBody>
    </xdr:sp>
    <xdr:clientData/>
  </xdr:oneCellAnchor>
  <xdr:oneCellAnchor>
    <xdr:from>
      <xdr:col>4</xdr:col>
      <xdr:colOff>257175</xdr:colOff>
      <xdr:row>71</xdr:row>
      <xdr:rowOff>85725</xdr:rowOff>
    </xdr:from>
    <xdr:ext cx="409471" cy="264560"/>
    <xdr:sp macro="" textlink="">
      <xdr:nvSpPr>
        <xdr:cNvPr id="132" name="TextBox 131"/>
        <xdr:cNvSpPr txBox="1"/>
      </xdr:nvSpPr>
      <xdr:spPr>
        <a:xfrm>
          <a:off x="2695575" y="14392275"/>
          <a:ext cx="4094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7</xdr:col>
      <xdr:colOff>171450</xdr:colOff>
      <xdr:row>71</xdr:row>
      <xdr:rowOff>47625</xdr:rowOff>
    </xdr:from>
    <xdr:ext cx="409471" cy="264560"/>
    <xdr:sp macro="" textlink="">
      <xdr:nvSpPr>
        <xdr:cNvPr id="133" name="TextBox 132"/>
        <xdr:cNvSpPr txBox="1"/>
      </xdr:nvSpPr>
      <xdr:spPr>
        <a:xfrm>
          <a:off x="4438650" y="14354175"/>
          <a:ext cx="4094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14</xdr:col>
      <xdr:colOff>381000</xdr:colOff>
      <xdr:row>70</xdr:row>
      <xdr:rowOff>180975</xdr:rowOff>
    </xdr:from>
    <xdr:ext cx="409471" cy="264560"/>
    <xdr:sp macro="" textlink="">
      <xdr:nvSpPr>
        <xdr:cNvPr id="134" name="TextBox 133"/>
        <xdr:cNvSpPr txBox="1"/>
      </xdr:nvSpPr>
      <xdr:spPr>
        <a:xfrm>
          <a:off x="8915400" y="14297025"/>
          <a:ext cx="4094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4</xdr:col>
      <xdr:colOff>28575</xdr:colOff>
      <xdr:row>63</xdr:row>
      <xdr:rowOff>57150</xdr:rowOff>
    </xdr:from>
    <xdr:ext cx="377604" cy="264560"/>
    <xdr:sp macro="" textlink="">
      <xdr:nvSpPr>
        <xdr:cNvPr id="136" name="TextBox 135"/>
        <xdr:cNvSpPr txBox="1"/>
      </xdr:nvSpPr>
      <xdr:spPr>
        <a:xfrm>
          <a:off x="2466975" y="7210425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6</xdr:col>
      <xdr:colOff>485775</xdr:colOff>
      <xdr:row>63</xdr:row>
      <xdr:rowOff>76200</xdr:rowOff>
    </xdr:from>
    <xdr:ext cx="377604" cy="264560"/>
    <xdr:sp macro="" textlink="">
      <xdr:nvSpPr>
        <xdr:cNvPr id="137" name="TextBox 136"/>
        <xdr:cNvSpPr txBox="1"/>
      </xdr:nvSpPr>
      <xdr:spPr>
        <a:xfrm>
          <a:off x="4143375" y="7229475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25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11</xdr:col>
      <xdr:colOff>352425</xdr:colOff>
      <xdr:row>63</xdr:row>
      <xdr:rowOff>76200</xdr:rowOff>
    </xdr:from>
    <xdr:ext cx="592085" cy="264560"/>
    <xdr:sp macro="" textlink="">
      <xdr:nvSpPr>
        <xdr:cNvPr id="138" name="TextBox 137"/>
        <xdr:cNvSpPr txBox="1"/>
      </xdr:nvSpPr>
      <xdr:spPr>
        <a:xfrm>
          <a:off x="7058025" y="12287250"/>
          <a:ext cx="59208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86400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16</xdr:col>
      <xdr:colOff>447675</xdr:colOff>
      <xdr:row>63</xdr:row>
      <xdr:rowOff>19050</xdr:rowOff>
    </xdr:from>
    <xdr:ext cx="377604" cy="264560"/>
    <xdr:sp macro="" textlink="">
      <xdr:nvSpPr>
        <xdr:cNvPr id="140" name="TextBox 139"/>
        <xdr:cNvSpPr txBox="1"/>
      </xdr:nvSpPr>
      <xdr:spPr>
        <a:xfrm>
          <a:off x="10201275" y="12230100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twoCellAnchor>
    <xdr:from>
      <xdr:col>12</xdr:col>
      <xdr:colOff>19050</xdr:colOff>
      <xdr:row>61</xdr:row>
      <xdr:rowOff>171450</xdr:rowOff>
    </xdr:from>
    <xdr:to>
      <xdr:col>12</xdr:col>
      <xdr:colOff>19050</xdr:colOff>
      <xdr:row>74</xdr:row>
      <xdr:rowOff>9525</xdr:rowOff>
    </xdr:to>
    <xdr:cxnSp macro="">
      <xdr:nvCxnSpPr>
        <xdr:cNvPr id="141" name="Прямая соединительная линия 140"/>
        <xdr:cNvCxnSpPr/>
      </xdr:nvCxnSpPr>
      <xdr:spPr>
        <a:xfrm>
          <a:off x="7334250" y="12001500"/>
          <a:ext cx="0" cy="2886075"/>
        </a:xfrm>
        <a:prstGeom prst="line">
          <a:avLst/>
        </a:prstGeom>
        <a:ln w="2857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257175</xdr:colOff>
      <xdr:row>64</xdr:row>
      <xdr:rowOff>114300</xdr:rowOff>
    </xdr:from>
    <xdr:to>
      <xdr:col>14</xdr:col>
      <xdr:colOff>339057</xdr:colOff>
      <xdr:row>67</xdr:row>
      <xdr:rowOff>481555</xdr:rowOff>
    </xdr:to>
    <xdr:pic>
      <xdr:nvPicPr>
        <xdr:cNvPr id="142" name="Picture 109" descr="https://koorook.com/wp-content/uploads/2020/09/Thicken-Skin-www.koorook.com-1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572375" y="12515850"/>
          <a:ext cx="1301082" cy="938755"/>
        </a:xfrm>
        <a:prstGeom prst="rect">
          <a:avLst/>
        </a:prstGeom>
        <a:noFill/>
      </xdr:spPr>
    </xdr:pic>
    <xdr:clientData/>
  </xdr:twoCellAnchor>
  <xdr:oneCellAnchor>
    <xdr:from>
      <xdr:col>12</xdr:col>
      <xdr:colOff>590550</xdr:colOff>
      <xdr:row>71</xdr:row>
      <xdr:rowOff>0</xdr:rowOff>
    </xdr:from>
    <xdr:ext cx="480966" cy="264560"/>
    <xdr:sp macro="" textlink="">
      <xdr:nvSpPr>
        <xdr:cNvPr id="143" name="TextBox 142"/>
        <xdr:cNvSpPr txBox="1"/>
      </xdr:nvSpPr>
      <xdr:spPr>
        <a:xfrm>
          <a:off x="7905750" y="14306550"/>
          <a:ext cx="48096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360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7</xdr:col>
      <xdr:colOff>257175</xdr:colOff>
      <xdr:row>63</xdr:row>
      <xdr:rowOff>0</xdr:rowOff>
    </xdr:from>
    <xdr:ext cx="1085851" cy="819150"/>
    <xdr:sp macro="" textlink="">
      <xdr:nvSpPr>
        <xdr:cNvPr id="144" name="TextBox 143"/>
        <xdr:cNvSpPr txBox="1"/>
      </xdr:nvSpPr>
      <xdr:spPr>
        <a:xfrm>
          <a:off x="4524375" y="12211050"/>
          <a:ext cx="1085851" cy="8191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Кабинет ФД № </a:t>
          </a:r>
          <a:r>
            <a:rPr lang="ru-RU" sz="1100" b="1" baseline="0"/>
            <a:t>220</a:t>
          </a:r>
        </a:p>
        <a:p>
          <a:pPr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600 ″</a:t>
          </a:r>
          <a:endParaRPr lang="ru-RU" sz="1100" b="1"/>
        </a:p>
      </xdr:txBody>
    </xdr:sp>
    <xdr:clientData/>
  </xdr:oneCellAnchor>
  <xdr:oneCellAnchor>
    <xdr:from>
      <xdr:col>7</xdr:col>
      <xdr:colOff>247650</xdr:colOff>
      <xdr:row>67</xdr:row>
      <xdr:rowOff>76200</xdr:rowOff>
    </xdr:from>
    <xdr:ext cx="1095375" cy="1257300"/>
    <xdr:sp macro="" textlink="">
      <xdr:nvSpPr>
        <xdr:cNvPr id="145" name="TextBox 144"/>
        <xdr:cNvSpPr txBox="1"/>
      </xdr:nvSpPr>
      <xdr:spPr>
        <a:xfrm>
          <a:off x="4514850" y="13049250"/>
          <a:ext cx="1095375" cy="12573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ru-RU" sz="1000"/>
            <a:t>- Спирометрия</a:t>
          </a:r>
        </a:p>
      </xdr:txBody>
    </xdr:sp>
    <xdr:clientData/>
  </xdr:oneCellAnchor>
  <xdr:twoCellAnchor>
    <xdr:from>
      <xdr:col>6</xdr:col>
      <xdr:colOff>514350</xdr:colOff>
      <xdr:row>68</xdr:row>
      <xdr:rowOff>104775</xdr:rowOff>
    </xdr:from>
    <xdr:to>
      <xdr:col>8</xdr:col>
      <xdr:colOff>200025</xdr:colOff>
      <xdr:row>71</xdr:row>
      <xdr:rowOff>28575</xdr:rowOff>
    </xdr:to>
    <xdr:sp macro="" textlink="">
      <xdr:nvSpPr>
        <xdr:cNvPr id="121" name="Равнобедренный треугольник 120"/>
        <xdr:cNvSpPr/>
      </xdr:nvSpPr>
      <xdr:spPr>
        <a:xfrm>
          <a:off x="4171950" y="13839825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</a:rPr>
            <a:t>1-2</a:t>
          </a:r>
        </a:p>
      </xdr:txBody>
    </xdr:sp>
    <xdr:clientData/>
  </xdr:twoCellAnchor>
  <xdr:oneCellAnchor>
    <xdr:from>
      <xdr:col>14</xdr:col>
      <xdr:colOff>552450</xdr:colOff>
      <xdr:row>67</xdr:row>
      <xdr:rowOff>514350</xdr:rowOff>
    </xdr:from>
    <xdr:ext cx="1085849" cy="819149"/>
    <xdr:sp macro="" textlink="">
      <xdr:nvSpPr>
        <xdr:cNvPr id="146" name="TextBox 145"/>
        <xdr:cNvSpPr txBox="1"/>
      </xdr:nvSpPr>
      <xdr:spPr>
        <a:xfrm>
          <a:off x="9086850" y="13487400"/>
          <a:ext cx="1085849" cy="819149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/>
            <a:t>Врач отд. мед. профилактики</a:t>
          </a:r>
        </a:p>
        <a:p>
          <a:pPr algn="ctr"/>
          <a:r>
            <a:rPr lang="ru-RU" sz="1100" b="1" baseline="0">
              <a:latin typeface="Arial"/>
              <a:cs typeface="Arial"/>
            </a:rPr>
            <a:t> каб. 229</a:t>
          </a:r>
        </a:p>
        <a:p>
          <a:pPr algn="ctr"/>
          <a:r>
            <a:rPr lang="ru-RU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600 ″</a:t>
          </a:r>
          <a:endParaRPr lang="ru-RU" sz="1100" b="1">
            <a:latin typeface="Arial"/>
            <a:cs typeface="Arial"/>
          </a:endParaRPr>
        </a:p>
        <a:p>
          <a:endParaRPr lang="ru-RU" sz="1100"/>
        </a:p>
      </xdr:txBody>
    </xdr:sp>
    <xdr:clientData/>
  </xdr:oneCellAnchor>
  <xdr:twoCellAnchor>
    <xdr:from>
      <xdr:col>14</xdr:col>
      <xdr:colOff>95250</xdr:colOff>
      <xdr:row>68</xdr:row>
      <xdr:rowOff>66675</xdr:rowOff>
    </xdr:from>
    <xdr:to>
      <xdr:col>15</xdr:col>
      <xdr:colOff>390525</xdr:colOff>
      <xdr:row>70</xdr:row>
      <xdr:rowOff>180975</xdr:rowOff>
    </xdr:to>
    <xdr:sp macro="" textlink="">
      <xdr:nvSpPr>
        <xdr:cNvPr id="122" name="Равнобедренный треугольник 121"/>
        <xdr:cNvSpPr/>
      </xdr:nvSpPr>
      <xdr:spPr>
        <a:xfrm>
          <a:off x="8629650" y="13801725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1-2</a:t>
          </a:r>
        </a:p>
      </xdr:txBody>
    </xdr:sp>
    <xdr:clientData/>
  </xdr:twoCellAnchor>
  <xdr:twoCellAnchor>
    <xdr:from>
      <xdr:col>13</xdr:col>
      <xdr:colOff>298116</xdr:colOff>
      <xdr:row>60</xdr:row>
      <xdr:rowOff>152402</xdr:rowOff>
    </xdr:from>
    <xdr:to>
      <xdr:col>14</xdr:col>
      <xdr:colOff>561975</xdr:colOff>
      <xdr:row>64</xdr:row>
      <xdr:rowOff>114301</xdr:rowOff>
    </xdr:to>
    <xdr:cxnSp macro="">
      <xdr:nvCxnSpPr>
        <xdr:cNvPr id="148" name="Прямая со стрелкой 147"/>
        <xdr:cNvCxnSpPr>
          <a:stCxn id="142" idx="0"/>
          <a:endCxn id="104" idx="1"/>
        </xdr:cNvCxnSpPr>
      </xdr:nvCxnSpPr>
      <xdr:spPr>
        <a:xfrm rot="5400000" flipH="1" flipV="1">
          <a:off x="8297696" y="11717172"/>
          <a:ext cx="723899" cy="87345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298116</xdr:colOff>
      <xdr:row>67</xdr:row>
      <xdr:rowOff>481555</xdr:rowOff>
    </xdr:from>
    <xdr:to>
      <xdr:col>14</xdr:col>
      <xdr:colOff>571500</xdr:colOff>
      <xdr:row>68</xdr:row>
      <xdr:rowOff>9525</xdr:rowOff>
    </xdr:to>
    <xdr:cxnSp macro="">
      <xdr:nvCxnSpPr>
        <xdr:cNvPr id="150" name="Прямая со стрелкой 149"/>
        <xdr:cNvCxnSpPr>
          <a:stCxn id="142" idx="2"/>
        </xdr:cNvCxnSpPr>
      </xdr:nvCxnSpPr>
      <xdr:spPr>
        <a:xfrm rot="16200000" flipH="1">
          <a:off x="8519423" y="13158098"/>
          <a:ext cx="289970" cy="88298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409575</xdr:colOff>
      <xdr:row>65</xdr:row>
      <xdr:rowOff>9525</xdr:rowOff>
    </xdr:from>
    <xdr:to>
      <xdr:col>12</xdr:col>
      <xdr:colOff>182562</xdr:colOff>
      <xdr:row>65</xdr:row>
      <xdr:rowOff>9525</xdr:rowOff>
    </xdr:to>
    <xdr:cxnSp macro="">
      <xdr:nvCxnSpPr>
        <xdr:cNvPr id="151" name="Прямая со стрелкой 150"/>
        <xdr:cNvCxnSpPr/>
      </xdr:nvCxnSpPr>
      <xdr:spPr>
        <a:xfrm>
          <a:off x="7115175" y="12601575"/>
          <a:ext cx="382587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65</xdr:row>
      <xdr:rowOff>9525</xdr:rowOff>
    </xdr:from>
    <xdr:to>
      <xdr:col>9</xdr:col>
      <xdr:colOff>534987</xdr:colOff>
      <xdr:row>65</xdr:row>
      <xdr:rowOff>9525</xdr:rowOff>
    </xdr:to>
    <xdr:cxnSp macro="">
      <xdr:nvCxnSpPr>
        <xdr:cNvPr id="152" name="Прямая со стрелкой 151"/>
        <xdr:cNvCxnSpPr/>
      </xdr:nvCxnSpPr>
      <xdr:spPr>
        <a:xfrm>
          <a:off x="5638800" y="12601575"/>
          <a:ext cx="382587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68</xdr:row>
      <xdr:rowOff>57150</xdr:rowOff>
    </xdr:from>
    <xdr:to>
      <xdr:col>10</xdr:col>
      <xdr:colOff>438150</xdr:colOff>
      <xdr:row>70</xdr:row>
      <xdr:rowOff>171450</xdr:rowOff>
    </xdr:to>
    <xdr:sp macro="" textlink="">
      <xdr:nvSpPr>
        <xdr:cNvPr id="153" name="Равнобедренный треугольник 152"/>
        <xdr:cNvSpPr/>
      </xdr:nvSpPr>
      <xdr:spPr>
        <a:xfrm>
          <a:off x="5629275" y="13792200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</a:rPr>
            <a:t>1-2</a:t>
          </a:r>
        </a:p>
      </xdr:txBody>
    </xdr:sp>
    <xdr:clientData/>
  </xdr:twoCellAnchor>
  <xdr:oneCellAnchor>
    <xdr:from>
      <xdr:col>9</xdr:col>
      <xdr:colOff>400050</xdr:colOff>
      <xdr:row>71</xdr:row>
      <xdr:rowOff>28575</xdr:rowOff>
    </xdr:from>
    <xdr:ext cx="409471" cy="264560"/>
    <xdr:sp macro="" textlink="">
      <xdr:nvSpPr>
        <xdr:cNvPr id="154" name="TextBox 153"/>
        <xdr:cNvSpPr txBox="1"/>
      </xdr:nvSpPr>
      <xdr:spPr>
        <a:xfrm>
          <a:off x="5886450" y="14335125"/>
          <a:ext cx="4094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30 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oneCellAnchor>
    <xdr:from>
      <xdr:col>9</xdr:col>
      <xdr:colOff>133350</xdr:colOff>
      <xdr:row>63</xdr:row>
      <xdr:rowOff>66675</xdr:rowOff>
    </xdr:from>
    <xdr:ext cx="377604" cy="264560"/>
    <xdr:sp macro="" textlink="">
      <xdr:nvSpPr>
        <xdr:cNvPr id="155" name="TextBox 154"/>
        <xdr:cNvSpPr txBox="1"/>
      </xdr:nvSpPr>
      <xdr:spPr>
        <a:xfrm>
          <a:off x="5619750" y="12277725"/>
          <a:ext cx="3776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35</a:t>
          </a:r>
          <a:r>
            <a:rPr lang="ru-RU" sz="1100">
              <a:latin typeface="Arial"/>
              <a:cs typeface="Arial"/>
            </a:rPr>
            <a:t>″</a:t>
          </a:r>
          <a:endParaRPr lang="ru-RU" sz="1100"/>
        </a:p>
      </xdr:txBody>
    </xdr:sp>
    <xdr:clientData/>
  </xdr:oneCellAnchor>
  <xdr:twoCellAnchor>
    <xdr:from>
      <xdr:col>3</xdr:col>
      <xdr:colOff>581025</xdr:colOff>
      <xdr:row>68</xdr:row>
      <xdr:rowOff>114300</xdr:rowOff>
    </xdr:from>
    <xdr:to>
      <xdr:col>5</xdr:col>
      <xdr:colOff>266700</xdr:colOff>
      <xdr:row>71</xdr:row>
      <xdr:rowOff>38100</xdr:rowOff>
    </xdr:to>
    <xdr:sp macro="" textlink="">
      <xdr:nvSpPr>
        <xdr:cNvPr id="156" name="Равнобедренный треугольник 155"/>
        <xdr:cNvSpPr/>
      </xdr:nvSpPr>
      <xdr:spPr>
        <a:xfrm>
          <a:off x="2409825" y="13849350"/>
          <a:ext cx="904875" cy="495300"/>
        </a:xfrm>
        <a:prstGeom prst="triangle">
          <a:avLst/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</a:rPr>
            <a:t>1-2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abSelected="1" topLeftCell="A19" zoomScale="60" zoomScaleNormal="60" workbookViewId="0">
      <selection activeCell="AM19" sqref="AM19"/>
    </sheetView>
  </sheetViews>
  <sheetFormatPr defaultRowHeight="15" x14ac:dyDescent="0.25"/>
  <cols>
    <col min="1" max="1" width="6.85546875" customWidth="1"/>
    <col min="2" max="2" width="24.5703125" customWidth="1"/>
    <col min="3" max="3" width="49.28515625" customWidth="1"/>
    <col min="4" max="4" width="17.140625" customWidth="1"/>
    <col min="5" max="5" width="17.7109375" customWidth="1"/>
    <col min="6" max="6" width="4.85546875" customWidth="1"/>
    <col min="7" max="7" width="5.7109375" customWidth="1"/>
    <col min="8" max="8" width="5" customWidth="1"/>
    <col min="9" max="11" width="5.7109375" customWidth="1"/>
    <col min="12" max="12" width="4.7109375" customWidth="1"/>
    <col min="13" max="16" width="5.7109375" customWidth="1"/>
    <col min="17" max="17" width="5.140625" customWidth="1"/>
    <col min="18" max="20" width="5.7109375" customWidth="1"/>
    <col min="21" max="21" width="5.5703125" customWidth="1"/>
    <col min="22" max="28" width="5.7109375" customWidth="1"/>
  </cols>
  <sheetData>
    <row r="1" spans="1:28" ht="24.75" customHeight="1" x14ac:dyDescent="0.25">
      <c r="A1" s="43" t="s">
        <v>0</v>
      </c>
      <c r="B1" s="44" t="s">
        <v>1</v>
      </c>
      <c r="C1" s="37" t="s">
        <v>2</v>
      </c>
      <c r="D1" s="37" t="s">
        <v>3</v>
      </c>
      <c r="E1" s="37" t="s">
        <v>4</v>
      </c>
      <c r="F1" s="28" t="s">
        <v>12</v>
      </c>
      <c r="G1" s="29"/>
      <c r="H1" s="28" t="s">
        <v>13</v>
      </c>
      <c r="I1" s="29"/>
      <c r="J1" s="29"/>
      <c r="K1" s="30"/>
      <c r="L1" s="28" t="s">
        <v>15</v>
      </c>
      <c r="M1" s="29"/>
      <c r="N1" s="29"/>
      <c r="O1" s="29"/>
      <c r="P1" s="30"/>
      <c r="Q1" s="28" t="s">
        <v>18</v>
      </c>
      <c r="R1" s="29"/>
      <c r="S1" s="29"/>
      <c r="T1" s="29"/>
      <c r="U1" s="30"/>
      <c r="V1" s="28" t="s">
        <v>19</v>
      </c>
      <c r="W1" s="29"/>
      <c r="X1" s="29"/>
      <c r="Y1" s="30"/>
      <c r="Z1" s="28" t="s">
        <v>80</v>
      </c>
      <c r="AA1" s="29"/>
      <c r="AB1" s="30"/>
    </row>
    <row r="2" spans="1:28" ht="14.25" customHeight="1" x14ac:dyDescent="0.25">
      <c r="A2" s="43"/>
      <c r="B2" s="45"/>
      <c r="C2" s="38"/>
      <c r="D2" s="38"/>
      <c r="E2" s="38"/>
      <c r="F2" s="3" t="s">
        <v>81</v>
      </c>
      <c r="G2" s="3" t="s">
        <v>82</v>
      </c>
      <c r="H2" s="3" t="s">
        <v>83</v>
      </c>
      <c r="I2" s="3" t="s">
        <v>84</v>
      </c>
      <c r="J2" s="3" t="s">
        <v>85</v>
      </c>
      <c r="K2" s="3" t="s">
        <v>86</v>
      </c>
      <c r="L2" s="3" t="s">
        <v>14</v>
      </c>
      <c r="M2" s="3" t="s">
        <v>87</v>
      </c>
      <c r="N2" s="3" t="s">
        <v>88</v>
      </c>
      <c r="O2" s="3" t="s">
        <v>89</v>
      </c>
      <c r="P2" s="3" t="s">
        <v>90</v>
      </c>
      <c r="Q2" s="3" t="s">
        <v>16</v>
      </c>
      <c r="R2" s="3" t="s">
        <v>91</v>
      </c>
      <c r="S2" s="4" t="s">
        <v>92</v>
      </c>
      <c r="T2" s="4" t="s">
        <v>93</v>
      </c>
      <c r="U2" s="4" t="s">
        <v>94</v>
      </c>
      <c r="V2" s="4" t="s">
        <v>83</v>
      </c>
      <c r="W2" s="4" t="s">
        <v>84</v>
      </c>
      <c r="X2" s="5" t="s">
        <v>85</v>
      </c>
      <c r="Y2" s="3" t="s">
        <v>95</v>
      </c>
      <c r="Z2" s="3" t="s">
        <v>96</v>
      </c>
      <c r="AA2" s="3" t="s">
        <v>97</v>
      </c>
      <c r="AB2" s="3" t="s">
        <v>17</v>
      </c>
    </row>
    <row r="3" spans="1:28" ht="23.25" customHeight="1" x14ac:dyDescent="0.25">
      <c r="A3" s="41" t="s">
        <v>39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28" ht="14.25" customHeight="1" x14ac:dyDescent="0.25">
      <c r="A4" s="47" t="s">
        <v>5</v>
      </c>
      <c r="B4" s="31" t="s">
        <v>42</v>
      </c>
      <c r="C4" s="17" t="s">
        <v>20</v>
      </c>
      <c r="D4" s="17" t="s">
        <v>11</v>
      </c>
      <c r="E4" s="7" t="s">
        <v>98</v>
      </c>
      <c r="F4" s="18"/>
      <c r="G4" s="18"/>
      <c r="H4" s="18"/>
      <c r="I4" s="18"/>
      <c r="J4" s="18"/>
      <c r="K4" s="18"/>
      <c r="L4" s="3"/>
      <c r="M4" s="3"/>
      <c r="N4" s="3"/>
      <c r="O4" s="3"/>
      <c r="P4" s="3"/>
      <c r="Q4" s="3"/>
      <c r="R4" s="3"/>
      <c r="S4" s="4"/>
      <c r="T4" s="4"/>
      <c r="U4" s="4"/>
      <c r="V4" s="4"/>
      <c r="W4" s="4"/>
      <c r="X4" s="5"/>
      <c r="Y4" s="3"/>
      <c r="Z4" s="3"/>
      <c r="AA4" s="3"/>
      <c r="AB4" s="3"/>
    </row>
    <row r="5" spans="1:28" ht="84.75" customHeight="1" x14ac:dyDescent="0.25">
      <c r="A5" s="48"/>
      <c r="B5" s="46"/>
      <c r="C5" s="17" t="s">
        <v>21</v>
      </c>
      <c r="D5" s="17" t="s">
        <v>30</v>
      </c>
      <c r="E5" s="7" t="s">
        <v>98</v>
      </c>
      <c r="F5" s="18"/>
      <c r="G5" s="18"/>
      <c r="H5" s="18"/>
      <c r="I5" s="18"/>
      <c r="J5" s="18"/>
      <c r="K5" s="18"/>
      <c r="L5" s="3"/>
      <c r="M5" s="3"/>
      <c r="N5" s="3"/>
      <c r="O5" s="3"/>
      <c r="P5" s="3"/>
      <c r="Q5" s="3"/>
      <c r="R5" s="3"/>
      <c r="S5" s="4"/>
      <c r="T5" s="4"/>
      <c r="U5" s="4"/>
      <c r="V5" s="4"/>
      <c r="W5" s="4"/>
      <c r="X5" s="5"/>
      <c r="Y5" s="3"/>
      <c r="Z5" s="3"/>
      <c r="AA5" s="3"/>
      <c r="AB5" s="3"/>
    </row>
    <row r="6" spans="1:28" ht="90" x14ac:dyDescent="0.25">
      <c r="A6" s="10" t="s">
        <v>40</v>
      </c>
      <c r="B6" s="9" t="s">
        <v>41</v>
      </c>
      <c r="C6" s="8" t="s">
        <v>21</v>
      </c>
      <c r="D6" s="8" t="s">
        <v>30</v>
      </c>
      <c r="E6" s="7" t="s">
        <v>98</v>
      </c>
      <c r="F6" s="14"/>
      <c r="G6" s="14"/>
      <c r="H6" s="14"/>
      <c r="I6" s="14"/>
      <c r="J6" s="14"/>
      <c r="K6" s="14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"/>
      <c r="X6" s="1"/>
      <c r="Y6" s="1"/>
      <c r="Z6" s="1"/>
      <c r="AA6" s="1"/>
      <c r="AB6" s="1"/>
    </row>
    <row r="7" spans="1:28" ht="45" x14ac:dyDescent="0.25">
      <c r="A7" s="16" t="s">
        <v>45</v>
      </c>
      <c r="B7" s="9" t="s">
        <v>43</v>
      </c>
      <c r="C7" s="19" t="s">
        <v>44</v>
      </c>
      <c r="D7" s="8" t="s">
        <v>31</v>
      </c>
      <c r="E7" s="7" t="s">
        <v>98</v>
      </c>
      <c r="F7" s="14"/>
      <c r="G7" s="14"/>
      <c r="H7" s="14"/>
      <c r="I7" s="14"/>
      <c r="J7" s="14"/>
      <c r="K7" s="14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"/>
      <c r="X7" s="1"/>
      <c r="Y7" s="1"/>
      <c r="Z7" s="1"/>
      <c r="AA7" s="1"/>
      <c r="AB7" s="1"/>
    </row>
    <row r="8" spans="1:28" ht="53.25" customHeight="1" x14ac:dyDescent="0.25">
      <c r="A8" s="16" t="s">
        <v>77</v>
      </c>
      <c r="B8" s="9" t="s">
        <v>78</v>
      </c>
      <c r="C8" s="19" t="s">
        <v>79</v>
      </c>
      <c r="D8" s="8" t="s">
        <v>50</v>
      </c>
      <c r="E8" s="7" t="s">
        <v>98</v>
      </c>
      <c r="F8" s="14"/>
      <c r="G8" s="14"/>
      <c r="H8" s="14"/>
      <c r="I8" s="14"/>
      <c r="J8" s="14"/>
      <c r="K8" s="14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"/>
      <c r="X8" s="1"/>
      <c r="Y8" s="1"/>
      <c r="Z8" s="1"/>
      <c r="AA8" s="1"/>
      <c r="AB8" s="1"/>
    </row>
    <row r="9" spans="1:28" ht="21" x14ac:dyDescent="0.25">
      <c r="A9" s="41" t="s">
        <v>46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spans="1:28" ht="36.75" customHeight="1" x14ac:dyDescent="0.25">
      <c r="A10" s="37" t="s">
        <v>47</v>
      </c>
      <c r="B10" s="31" t="s">
        <v>48</v>
      </c>
      <c r="C10" s="35" t="s">
        <v>49</v>
      </c>
      <c r="D10" s="35" t="s">
        <v>50</v>
      </c>
      <c r="E10" s="33" t="s">
        <v>99</v>
      </c>
      <c r="F10" s="26"/>
      <c r="G10" s="26"/>
      <c r="H10" s="26"/>
      <c r="I10" s="26"/>
      <c r="J10" s="26"/>
      <c r="K10" s="26"/>
      <c r="L10" s="39"/>
      <c r="M10" s="39"/>
      <c r="N10" s="39"/>
      <c r="O10" s="39"/>
      <c r="P10" s="39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ht="33" customHeight="1" x14ac:dyDescent="0.25">
      <c r="A11" s="50"/>
      <c r="B11" s="49"/>
      <c r="C11" s="51"/>
      <c r="D11" s="51"/>
      <c r="E11" s="54"/>
      <c r="F11" s="55"/>
      <c r="G11" s="55"/>
      <c r="H11" s="55"/>
      <c r="I11" s="55"/>
      <c r="J11" s="55"/>
      <c r="K11" s="55"/>
      <c r="L11" s="56"/>
      <c r="M11" s="56"/>
      <c r="N11" s="56"/>
      <c r="O11" s="56"/>
      <c r="P11" s="56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</row>
    <row r="12" spans="1:28" ht="14.25" customHeight="1" x14ac:dyDescent="0.25">
      <c r="A12" s="38"/>
      <c r="B12" s="46"/>
      <c r="C12" s="36"/>
      <c r="D12" s="36"/>
      <c r="E12" s="34"/>
      <c r="F12" s="27"/>
      <c r="G12" s="27"/>
      <c r="H12" s="27"/>
      <c r="I12" s="27"/>
      <c r="J12" s="27"/>
      <c r="K12" s="27"/>
      <c r="L12" s="40"/>
      <c r="M12" s="40"/>
      <c r="N12" s="40"/>
      <c r="O12" s="40"/>
      <c r="P12" s="40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ht="60" x14ac:dyDescent="0.25">
      <c r="A13" s="11" t="s">
        <v>6</v>
      </c>
      <c r="B13" s="13" t="s">
        <v>51</v>
      </c>
      <c r="C13" s="8" t="s">
        <v>49</v>
      </c>
      <c r="D13" s="8" t="s">
        <v>50</v>
      </c>
      <c r="E13" s="7" t="s">
        <v>99</v>
      </c>
      <c r="F13" s="12"/>
      <c r="G13" s="12"/>
      <c r="H13" s="12"/>
      <c r="I13" s="12"/>
      <c r="J13" s="12"/>
      <c r="K13" s="12"/>
      <c r="L13" s="14"/>
      <c r="M13" s="14"/>
      <c r="N13" s="14"/>
      <c r="O13" s="14"/>
      <c r="P13" s="1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</row>
    <row r="14" spans="1:28" ht="75" x14ac:dyDescent="0.25">
      <c r="A14" s="15" t="s">
        <v>7</v>
      </c>
      <c r="B14" s="2" t="s">
        <v>52</v>
      </c>
      <c r="C14" s="8" t="s">
        <v>49</v>
      </c>
      <c r="D14" s="8" t="s">
        <v>50</v>
      </c>
      <c r="E14" s="7" t="s">
        <v>99</v>
      </c>
      <c r="F14" s="12"/>
      <c r="G14" s="12"/>
      <c r="H14" s="12"/>
      <c r="I14" s="12"/>
      <c r="J14" s="12"/>
      <c r="K14" s="12"/>
      <c r="L14" s="14"/>
      <c r="M14" s="14"/>
      <c r="N14" s="14"/>
      <c r="O14" s="14"/>
      <c r="P14" s="14"/>
      <c r="Q14" s="12"/>
      <c r="R14" s="12"/>
      <c r="S14" s="12"/>
      <c r="T14" s="12"/>
      <c r="U14" s="12"/>
      <c r="V14" s="12"/>
      <c r="W14" s="1"/>
      <c r="X14" s="1"/>
      <c r="Y14" s="1"/>
      <c r="Z14" s="1"/>
      <c r="AA14" s="1"/>
      <c r="AB14" s="1"/>
    </row>
    <row r="15" spans="1:28" ht="75" x14ac:dyDescent="0.25">
      <c r="A15" s="15" t="s">
        <v>53</v>
      </c>
      <c r="B15" s="2" t="s">
        <v>54</v>
      </c>
      <c r="C15" s="8" t="s">
        <v>49</v>
      </c>
      <c r="D15" s="8" t="s">
        <v>50</v>
      </c>
      <c r="E15" s="7" t="s">
        <v>99</v>
      </c>
      <c r="F15" s="12"/>
      <c r="G15" s="12"/>
      <c r="H15" s="12"/>
      <c r="I15" s="12"/>
      <c r="J15" s="12"/>
      <c r="K15" s="12"/>
      <c r="L15" s="14"/>
      <c r="M15" s="14"/>
      <c r="N15" s="14"/>
      <c r="O15" s="14"/>
      <c r="P15" s="1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1:28" ht="26.25" customHeight="1" x14ac:dyDescent="0.35">
      <c r="A16" s="52" t="s">
        <v>55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</row>
    <row r="17" spans="1:28" ht="46.5" customHeight="1" x14ac:dyDescent="0.25">
      <c r="A17" s="37" t="s">
        <v>8</v>
      </c>
      <c r="B17" s="31" t="s">
        <v>56</v>
      </c>
      <c r="C17" s="31" t="s">
        <v>49</v>
      </c>
      <c r="D17" s="35" t="s">
        <v>50</v>
      </c>
      <c r="E17" s="33" t="s">
        <v>99</v>
      </c>
      <c r="F17" s="26"/>
      <c r="G17" s="26"/>
      <c r="H17" s="26"/>
      <c r="I17" s="26"/>
      <c r="J17" s="26"/>
      <c r="K17" s="26"/>
      <c r="L17" s="39"/>
      <c r="M17" s="39"/>
      <c r="N17" s="39"/>
      <c r="O17" s="39"/>
      <c r="P17" s="39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</row>
    <row r="18" spans="1:28" x14ac:dyDescent="0.25">
      <c r="A18" s="38"/>
      <c r="B18" s="32"/>
      <c r="C18" s="46"/>
      <c r="D18" s="36"/>
      <c r="E18" s="34"/>
      <c r="F18" s="27"/>
      <c r="G18" s="27"/>
      <c r="H18" s="27"/>
      <c r="I18" s="27"/>
      <c r="J18" s="27"/>
      <c r="K18" s="27"/>
      <c r="L18" s="40"/>
      <c r="M18" s="40"/>
      <c r="N18" s="40"/>
      <c r="O18" s="40"/>
      <c r="P18" s="40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28" ht="99.75" customHeight="1" x14ac:dyDescent="0.25">
      <c r="A19" s="10" t="s">
        <v>57</v>
      </c>
      <c r="B19" s="2" t="s">
        <v>58</v>
      </c>
      <c r="C19" s="8" t="s">
        <v>59</v>
      </c>
      <c r="D19" s="8" t="s">
        <v>60</v>
      </c>
      <c r="E19" s="7" t="s">
        <v>100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4"/>
      <c r="R19" s="14"/>
      <c r="S19" s="14"/>
      <c r="T19" s="14"/>
      <c r="U19" s="14"/>
      <c r="V19" s="1"/>
      <c r="W19" s="1"/>
      <c r="X19" s="1"/>
      <c r="Y19" s="1"/>
      <c r="Z19" s="12"/>
      <c r="AA19" s="12"/>
      <c r="AB19" s="12"/>
    </row>
    <row r="20" spans="1:28" ht="30" x14ac:dyDescent="0.25">
      <c r="A20" s="10" t="s">
        <v>61</v>
      </c>
      <c r="B20" s="2" t="s">
        <v>62</v>
      </c>
      <c r="C20" s="8" t="s">
        <v>59</v>
      </c>
      <c r="D20" s="6" t="s">
        <v>60</v>
      </c>
      <c r="E20" s="7" t="s">
        <v>100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4"/>
      <c r="R20" s="14"/>
      <c r="S20" s="14"/>
      <c r="T20" s="14"/>
      <c r="U20" s="14"/>
      <c r="V20" s="12"/>
      <c r="W20" s="12"/>
      <c r="X20" s="12"/>
      <c r="Y20" s="12"/>
      <c r="Z20" s="12"/>
      <c r="AA20" s="12"/>
      <c r="AB20" s="12"/>
    </row>
    <row r="21" spans="1:28" ht="21" x14ac:dyDescent="0.35">
      <c r="A21" s="52" t="s">
        <v>64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</row>
    <row r="22" spans="1:28" ht="75" x14ac:dyDescent="0.25">
      <c r="A22" s="20" t="s">
        <v>9</v>
      </c>
      <c r="B22" s="21" t="s">
        <v>63</v>
      </c>
      <c r="C22" s="8" t="s">
        <v>59</v>
      </c>
      <c r="D22" s="8" t="s">
        <v>60</v>
      </c>
      <c r="E22" s="25" t="s">
        <v>100</v>
      </c>
      <c r="F22" s="12"/>
      <c r="G22" s="12"/>
      <c r="H22" s="12"/>
      <c r="I22" s="12"/>
      <c r="J22" s="12"/>
      <c r="K22" s="12"/>
      <c r="L22" s="1"/>
      <c r="M22" s="1"/>
      <c r="N22" s="1"/>
      <c r="O22" s="1"/>
      <c r="P22" s="1"/>
      <c r="Q22" s="14"/>
      <c r="R22" s="14"/>
      <c r="S22" s="14"/>
      <c r="T22" s="14"/>
      <c r="U22" s="14"/>
      <c r="V22" s="1"/>
      <c r="W22" s="1"/>
      <c r="X22" s="1"/>
      <c r="Y22" s="1"/>
      <c r="Z22" s="1"/>
      <c r="AA22" s="1"/>
      <c r="AB22" s="1"/>
    </row>
    <row r="23" spans="1:28" ht="21" x14ac:dyDescent="0.35">
      <c r="A23" s="52" t="s">
        <v>72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</row>
    <row r="24" spans="1:28" ht="195" x14ac:dyDescent="0.25">
      <c r="A24" s="20" t="s">
        <v>10</v>
      </c>
      <c r="B24" s="21" t="s">
        <v>65</v>
      </c>
      <c r="C24" s="8" t="s">
        <v>66</v>
      </c>
      <c r="D24" s="8" t="s">
        <v>50</v>
      </c>
      <c r="E24" s="25" t="s">
        <v>101</v>
      </c>
      <c r="F24" s="12"/>
      <c r="G24" s="12"/>
      <c r="H24" s="12"/>
      <c r="I24" s="12"/>
      <c r="J24" s="12"/>
      <c r="K24" s="12"/>
      <c r="L24" s="1"/>
      <c r="M24" s="1"/>
      <c r="N24" s="1"/>
      <c r="O24" s="1"/>
      <c r="P24" s="1"/>
      <c r="Q24" s="1"/>
      <c r="R24" s="1"/>
      <c r="S24" s="1"/>
      <c r="T24" s="1"/>
      <c r="U24" s="14"/>
      <c r="V24" s="14"/>
      <c r="W24" s="14"/>
      <c r="X24" s="14"/>
      <c r="Y24" s="1"/>
      <c r="Z24" s="1"/>
      <c r="AA24" s="1"/>
      <c r="AB24" s="1"/>
    </row>
    <row r="25" spans="1:28" ht="135" x14ac:dyDescent="0.25">
      <c r="A25" s="20" t="s">
        <v>67</v>
      </c>
      <c r="B25" s="21" t="s">
        <v>68</v>
      </c>
      <c r="C25" s="8" t="s">
        <v>69</v>
      </c>
      <c r="D25" s="8" t="s">
        <v>50</v>
      </c>
      <c r="E25" s="1" t="s">
        <v>102</v>
      </c>
      <c r="F25" s="12"/>
      <c r="G25" s="12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ht="210" x14ac:dyDescent="0.25">
      <c r="A26" s="20" t="s">
        <v>22</v>
      </c>
      <c r="B26" s="21" t="s">
        <v>70</v>
      </c>
      <c r="C26" s="8" t="s">
        <v>71</v>
      </c>
      <c r="D26" s="8" t="s">
        <v>50</v>
      </c>
      <c r="E26" s="1"/>
      <c r="F26" s="12"/>
      <c r="G26" s="12"/>
      <c r="H26" s="12"/>
      <c r="I26" s="12"/>
      <c r="J26" s="12"/>
      <c r="K26" s="12"/>
      <c r="L26" s="1"/>
      <c r="M26" s="1"/>
      <c r="N26" s="1"/>
      <c r="O26" s="1"/>
      <c r="P26" s="1"/>
      <c r="Q26" s="1"/>
      <c r="R26" s="1"/>
      <c r="S26" s="1"/>
      <c r="T26" s="1"/>
      <c r="U26" s="14"/>
      <c r="V26" s="14"/>
      <c r="W26" s="14"/>
      <c r="X26" s="14"/>
      <c r="Y26" s="1"/>
      <c r="Z26" s="1"/>
      <c r="AA26" s="1"/>
      <c r="AB26" s="1"/>
    </row>
    <row r="27" spans="1:28" ht="60" x14ac:dyDescent="0.25">
      <c r="A27" s="20" t="s">
        <v>23</v>
      </c>
      <c r="B27" s="21" t="s">
        <v>73</v>
      </c>
      <c r="C27" s="8" t="s">
        <v>59</v>
      </c>
      <c r="D27" s="8" t="s">
        <v>60</v>
      </c>
      <c r="E27" s="1" t="s">
        <v>100</v>
      </c>
      <c r="F27" s="12"/>
      <c r="G27" s="12"/>
      <c r="H27" s="12"/>
      <c r="I27" s="12"/>
      <c r="J27" s="12"/>
      <c r="K27" s="12"/>
      <c r="L27" s="1"/>
      <c r="M27" s="1"/>
      <c r="N27" s="1"/>
      <c r="O27" s="1"/>
      <c r="P27" s="1"/>
      <c r="Q27" s="14"/>
      <c r="R27" s="14"/>
      <c r="S27" s="14"/>
      <c r="T27" s="14"/>
      <c r="U27" s="14"/>
      <c r="V27" s="12"/>
      <c r="W27" s="12"/>
      <c r="X27" s="12"/>
      <c r="Y27" s="1"/>
      <c r="Z27" s="1"/>
      <c r="AA27" s="1"/>
      <c r="AB27" s="1"/>
    </row>
    <row r="28" spans="1:28" ht="45" x14ac:dyDescent="0.25">
      <c r="A28" s="20" t="s">
        <v>24</v>
      </c>
      <c r="B28" s="21" t="s">
        <v>74</v>
      </c>
      <c r="C28" s="8" t="s">
        <v>59</v>
      </c>
      <c r="D28" s="8" t="s">
        <v>60</v>
      </c>
      <c r="E28" s="1" t="s">
        <v>100</v>
      </c>
      <c r="F28" s="12"/>
      <c r="G28" s="12"/>
      <c r="H28" s="12"/>
      <c r="I28" s="12"/>
      <c r="J28" s="12"/>
      <c r="K28" s="12"/>
      <c r="L28" s="1"/>
      <c r="M28" s="1"/>
      <c r="N28" s="1"/>
      <c r="O28" s="1"/>
      <c r="P28" s="1"/>
      <c r="Q28" s="14"/>
      <c r="R28" s="14"/>
      <c r="S28" s="14"/>
      <c r="T28" s="14"/>
      <c r="U28" s="14"/>
      <c r="V28" s="12"/>
      <c r="W28" s="12"/>
      <c r="X28" s="12"/>
      <c r="Y28" s="1"/>
      <c r="Z28" s="1"/>
      <c r="AA28" s="1"/>
      <c r="AB28" s="1"/>
    </row>
    <row r="29" spans="1:28" ht="45" x14ac:dyDescent="0.25">
      <c r="A29" s="20" t="s">
        <v>75</v>
      </c>
      <c r="B29" s="21" t="s">
        <v>76</v>
      </c>
      <c r="C29" s="8" t="s">
        <v>59</v>
      </c>
      <c r="D29" s="8" t="s">
        <v>60</v>
      </c>
      <c r="E29" s="1" t="s">
        <v>100</v>
      </c>
      <c r="F29" s="12"/>
      <c r="G29" s="12"/>
      <c r="H29" s="12"/>
      <c r="I29" s="12"/>
      <c r="J29" s="12"/>
      <c r="K29" s="12"/>
      <c r="L29" s="1"/>
      <c r="M29" s="1"/>
      <c r="N29" s="1"/>
      <c r="O29" s="1"/>
      <c r="P29" s="1"/>
      <c r="Q29" s="14"/>
      <c r="R29" s="14"/>
      <c r="S29" s="14"/>
      <c r="T29" s="14"/>
      <c r="U29" s="14"/>
      <c r="V29" s="12"/>
      <c r="W29" s="12"/>
      <c r="X29" s="12"/>
      <c r="Y29" s="1"/>
      <c r="Z29" s="1"/>
      <c r="AA29" s="1"/>
      <c r="AB29" s="1"/>
    </row>
  </sheetData>
  <mergeCells count="74">
    <mergeCell ref="A21:AB21"/>
    <mergeCell ref="A23:AB23"/>
    <mergeCell ref="A9:AB9"/>
    <mergeCell ref="AA10:AA12"/>
    <mergeCell ref="AB10:AB12"/>
    <mergeCell ref="U10:U12"/>
    <mergeCell ref="V10:V12"/>
    <mergeCell ref="W10:W12"/>
    <mergeCell ref="X10:X12"/>
    <mergeCell ref="Y10:Y12"/>
    <mergeCell ref="Q10:Q12"/>
    <mergeCell ref="R10:R12"/>
    <mergeCell ref="S10:S12"/>
    <mergeCell ref="T10:T12"/>
    <mergeCell ref="Z10:Z12"/>
    <mergeCell ref="L10:L12"/>
    <mergeCell ref="P10:P12"/>
    <mergeCell ref="H10:H12"/>
    <mergeCell ref="I10:I12"/>
    <mergeCell ref="J10:J12"/>
    <mergeCell ref="K10:K12"/>
    <mergeCell ref="R17:R18"/>
    <mergeCell ref="S17:S18"/>
    <mergeCell ref="T17:T18"/>
    <mergeCell ref="B10:B12"/>
    <mergeCell ref="A10:A12"/>
    <mergeCell ref="C17:C18"/>
    <mergeCell ref="C10:C12"/>
    <mergeCell ref="A16:AB16"/>
    <mergeCell ref="A17:A18"/>
    <mergeCell ref="D10:D12"/>
    <mergeCell ref="E10:E12"/>
    <mergeCell ref="F10:F12"/>
    <mergeCell ref="G10:G12"/>
    <mergeCell ref="M10:M12"/>
    <mergeCell ref="N10:N12"/>
    <mergeCell ref="O10:O12"/>
    <mergeCell ref="C1:C2"/>
    <mergeCell ref="F1:G1"/>
    <mergeCell ref="H1:K1"/>
    <mergeCell ref="B4:B5"/>
    <mergeCell ref="A4:A5"/>
    <mergeCell ref="B17:B18"/>
    <mergeCell ref="E17:E18"/>
    <mergeCell ref="F17:F18"/>
    <mergeCell ref="G17:G18"/>
    <mergeCell ref="L1:P1"/>
    <mergeCell ref="D17:D18"/>
    <mergeCell ref="D1:D2"/>
    <mergeCell ref="E1:E2"/>
    <mergeCell ref="K17:K18"/>
    <mergeCell ref="L17:L18"/>
    <mergeCell ref="M17:M18"/>
    <mergeCell ref="N17:N18"/>
    <mergeCell ref="O17:O18"/>
    <mergeCell ref="A3:AB3"/>
    <mergeCell ref="A1:A2"/>
    <mergeCell ref="B1:B2"/>
    <mergeCell ref="Y17:Y18"/>
    <mergeCell ref="Q1:U1"/>
    <mergeCell ref="V1:Y1"/>
    <mergeCell ref="Z1:AB1"/>
    <mergeCell ref="H17:H18"/>
    <mergeCell ref="I17:I18"/>
    <mergeCell ref="J17:J18"/>
    <mergeCell ref="X17:X18"/>
    <mergeCell ref="Z17:Z18"/>
    <mergeCell ref="AA17:AA18"/>
    <mergeCell ref="AB17:AB18"/>
    <mergeCell ref="U17:U18"/>
    <mergeCell ref="V17:V18"/>
    <mergeCell ref="W17:W18"/>
    <mergeCell ref="P17:P18"/>
    <mergeCell ref="Q17:Q1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V78"/>
  <sheetViews>
    <sheetView topLeftCell="D1" workbookViewId="0">
      <selection activeCell="J52" sqref="J52"/>
    </sheetView>
  </sheetViews>
  <sheetFormatPr defaultRowHeight="15" x14ac:dyDescent="0.25"/>
  <sheetData>
    <row r="12" spans="20:20" x14ac:dyDescent="0.25">
      <c r="T12">
        <v>35</v>
      </c>
    </row>
    <row r="13" spans="20:20" x14ac:dyDescent="0.25">
      <c r="T13">
        <v>180</v>
      </c>
    </row>
    <row r="14" spans="20:20" x14ac:dyDescent="0.25">
      <c r="T14">
        <v>900</v>
      </c>
    </row>
    <row r="15" spans="20:20" x14ac:dyDescent="0.25">
      <c r="T15">
        <v>25</v>
      </c>
    </row>
    <row r="16" spans="20:20" x14ac:dyDescent="0.25">
      <c r="T16">
        <v>180</v>
      </c>
    </row>
    <row r="17" spans="9:20" x14ac:dyDescent="0.25">
      <c r="T17">
        <v>900</v>
      </c>
    </row>
    <row r="18" spans="9:20" x14ac:dyDescent="0.25">
      <c r="T18">
        <v>86400</v>
      </c>
    </row>
    <row r="19" spans="9:20" x14ac:dyDescent="0.25">
      <c r="T19">
        <v>60</v>
      </c>
    </row>
    <row r="20" spans="9:20" x14ac:dyDescent="0.25">
      <c r="T20">
        <v>180</v>
      </c>
    </row>
    <row r="21" spans="9:20" x14ac:dyDescent="0.25">
      <c r="T21">
        <v>45</v>
      </c>
    </row>
    <row r="22" spans="9:20" ht="23.25" x14ac:dyDescent="0.35">
      <c r="J22" s="22" t="s">
        <v>32</v>
      </c>
      <c r="K22" s="23"/>
      <c r="L22" s="23"/>
      <c r="T22">
        <v>120</v>
      </c>
    </row>
    <row r="23" spans="9:20" x14ac:dyDescent="0.25">
      <c r="T23">
        <v>600</v>
      </c>
    </row>
    <row r="24" spans="9:20" x14ac:dyDescent="0.25">
      <c r="T24">
        <v>86400</v>
      </c>
    </row>
    <row r="25" spans="9:20" x14ac:dyDescent="0.25">
      <c r="T25">
        <v>60</v>
      </c>
    </row>
    <row r="26" spans="9:20" x14ac:dyDescent="0.25">
      <c r="T26">
        <v>1200</v>
      </c>
    </row>
    <row r="27" spans="9:20" x14ac:dyDescent="0.25">
      <c r="T27">
        <f>SUM(T12:T26)</f>
        <v>177285</v>
      </c>
    </row>
    <row r="32" spans="9:20" x14ac:dyDescent="0.25">
      <c r="I32" t="s">
        <v>35</v>
      </c>
    </row>
    <row r="36" spans="2:22" x14ac:dyDescent="0.25">
      <c r="B36" s="57" t="s">
        <v>29</v>
      </c>
      <c r="C36" s="57"/>
      <c r="D36" s="57"/>
    </row>
    <row r="37" spans="2:22" x14ac:dyDescent="0.25">
      <c r="C37" t="s">
        <v>26</v>
      </c>
    </row>
    <row r="38" spans="2:22" x14ac:dyDescent="0.25">
      <c r="C38" t="s">
        <v>25</v>
      </c>
    </row>
    <row r="39" spans="2:22" x14ac:dyDescent="0.25">
      <c r="C39" t="s">
        <v>27</v>
      </c>
      <c r="T39">
        <v>35</v>
      </c>
    </row>
    <row r="40" spans="2:22" x14ac:dyDescent="0.25">
      <c r="C40" t="s">
        <v>28</v>
      </c>
      <c r="T40">
        <v>60</v>
      </c>
    </row>
    <row r="41" spans="2:22" x14ac:dyDescent="0.25">
      <c r="C41" t="s">
        <v>33</v>
      </c>
      <c r="T41">
        <v>1200</v>
      </c>
    </row>
    <row r="42" spans="2:22" x14ac:dyDescent="0.25">
      <c r="T42">
        <v>25</v>
      </c>
    </row>
    <row r="43" spans="2:22" x14ac:dyDescent="0.25">
      <c r="T43">
        <v>30</v>
      </c>
      <c r="V43">
        <f>SUM(S42,S49,S54)</f>
        <v>0</v>
      </c>
    </row>
    <row r="44" spans="2:22" x14ac:dyDescent="0.25">
      <c r="T44">
        <v>180</v>
      </c>
    </row>
    <row r="45" spans="2:22" x14ac:dyDescent="0.25">
      <c r="T45">
        <v>86400</v>
      </c>
    </row>
    <row r="46" spans="2:22" x14ac:dyDescent="0.25">
      <c r="T46">
        <v>360</v>
      </c>
    </row>
    <row r="47" spans="2:22" x14ac:dyDescent="0.25">
      <c r="T47">
        <v>30</v>
      </c>
    </row>
    <row r="48" spans="2:22" x14ac:dyDescent="0.25">
      <c r="T48">
        <v>600</v>
      </c>
    </row>
    <row r="50" spans="2:22" x14ac:dyDescent="0.25">
      <c r="T50">
        <f>SUM(T39:T48)</f>
        <v>88920</v>
      </c>
    </row>
    <row r="52" spans="2:22" ht="23.25" x14ac:dyDescent="0.35">
      <c r="J52" s="22" t="s">
        <v>34</v>
      </c>
      <c r="K52" s="23"/>
      <c r="L52" s="23"/>
    </row>
    <row r="58" spans="2:22" x14ac:dyDescent="0.25">
      <c r="I58" t="s">
        <v>36</v>
      </c>
    </row>
    <row r="62" spans="2:22" x14ac:dyDescent="0.25">
      <c r="B62" s="57" t="s">
        <v>29</v>
      </c>
      <c r="C62" s="57"/>
      <c r="D62" s="57"/>
    </row>
    <row r="63" spans="2:22" x14ac:dyDescent="0.25">
      <c r="C63" t="s">
        <v>26</v>
      </c>
    </row>
    <row r="64" spans="2:22" x14ac:dyDescent="0.25">
      <c r="C64" t="s">
        <v>25</v>
      </c>
      <c r="V64">
        <v>35</v>
      </c>
    </row>
    <row r="65" spans="3:22" x14ac:dyDescent="0.25">
      <c r="C65" t="s">
        <v>27</v>
      </c>
      <c r="V65">
        <v>30</v>
      </c>
    </row>
    <row r="66" spans="3:22" x14ac:dyDescent="0.25">
      <c r="C66" t="s">
        <v>28</v>
      </c>
      <c r="V66">
        <v>600</v>
      </c>
    </row>
    <row r="67" spans="3:22" x14ac:dyDescent="0.25">
      <c r="C67" t="s">
        <v>33</v>
      </c>
      <c r="V67">
        <v>25</v>
      </c>
    </row>
    <row r="68" spans="3:22" ht="60" x14ac:dyDescent="0.25">
      <c r="C68" s="24" t="s">
        <v>37</v>
      </c>
      <c r="V68">
        <v>30</v>
      </c>
    </row>
    <row r="69" spans="3:22" x14ac:dyDescent="0.25">
      <c r="V69">
        <v>600</v>
      </c>
    </row>
    <row r="70" spans="3:22" x14ac:dyDescent="0.25">
      <c r="V70">
        <v>35</v>
      </c>
    </row>
    <row r="71" spans="3:22" x14ac:dyDescent="0.25">
      <c r="V71">
        <v>30</v>
      </c>
    </row>
    <row r="72" spans="3:22" x14ac:dyDescent="0.25">
      <c r="V72">
        <v>180</v>
      </c>
    </row>
    <row r="73" spans="3:22" x14ac:dyDescent="0.25">
      <c r="V73">
        <v>86400</v>
      </c>
    </row>
    <row r="74" spans="3:22" x14ac:dyDescent="0.25">
      <c r="V74">
        <v>360</v>
      </c>
    </row>
    <row r="75" spans="3:22" x14ac:dyDescent="0.25">
      <c r="V75">
        <v>25</v>
      </c>
    </row>
    <row r="76" spans="3:22" x14ac:dyDescent="0.25">
      <c r="V76">
        <v>30</v>
      </c>
    </row>
    <row r="77" spans="3:22" x14ac:dyDescent="0.25">
      <c r="V77">
        <v>600</v>
      </c>
    </row>
    <row r="78" spans="3:22" ht="23.25" x14ac:dyDescent="0.35">
      <c r="J78" s="22" t="s">
        <v>38</v>
      </c>
      <c r="K78" s="23"/>
      <c r="L78" s="23"/>
      <c r="V78">
        <f>SUM(V64:V77)</f>
        <v>88980</v>
      </c>
    </row>
  </sheetData>
  <mergeCells count="2">
    <mergeCell ref="B36:D36"/>
    <mergeCell ref="B62:D62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User</cp:lastModifiedBy>
  <dcterms:created xsi:type="dcterms:W3CDTF">2021-04-01T12:35:43Z</dcterms:created>
  <dcterms:modified xsi:type="dcterms:W3CDTF">2024-06-10T13:36:40Z</dcterms:modified>
</cp:coreProperties>
</file>